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9950" windowHeight="7395" tabRatio="732"/>
  </bookViews>
  <sheets>
    <sheet name=" voorblad en uurtarief" sheetId="2" r:id="rId1"/>
    <sheet name="totaal" sheetId="1" r:id="rId2"/>
    <sheet name="A1" sheetId="3" r:id="rId3"/>
    <sheet name="A2 tm A8, A10" sheetId="7" r:id="rId4"/>
    <sheet name="A9" sheetId="12" r:id="rId5"/>
    <sheet name="B1, B2, B3, B4, B7" sheetId="13" r:id="rId6"/>
    <sheet name="B5" sheetId="10" r:id="rId7"/>
    <sheet name="B6" sheetId="9" r:id="rId8"/>
    <sheet name="toelichting" sheetId="4" r:id="rId9"/>
  </sheets>
  <definedNames>
    <definedName name="_xlnm._FilterDatabase" localSheetId="1" hidden="1">totaal!$C$4:$C$25</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8" i="10" l="1"/>
  <c r="E9" i="10"/>
  <c r="E10" i="10"/>
  <c r="E11" i="10"/>
  <c r="E12" i="10"/>
  <c r="E13" i="10"/>
  <c r="E14" i="10"/>
  <c r="E15" i="10"/>
  <c r="E7" i="10"/>
  <c r="D19" i="1"/>
  <c r="D15" i="1"/>
  <c r="D22" i="1"/>
  <c r="D8" i="1"/>
  <c r="F8" i="10"/>
  <c r="F9" i="10"/>
  <c r="F10" i="10"/>
  <c r="F11" i="10"/>
  <c r="F12" i="10"/>
  <c r="F13" i="10"/>
  <c r="F14" i="10"/>
  <c r="F15" i="10"/>
  <c r="F7" i="10"/>
  <c r="F16" i="10"/>
  <c r="D20" i="1"/>
  <c r="B21" i="1"/>
  <c r="B5" i="4"/>
  <c r="B11" i="4"/>
  <c r="B10" i="4"/>
  <c r="B9" i="4"/>
  <c r="B8" i="4"/>
  <c r="D17" i="1"/>
  <c r="D18" i="1"/>
  <c r="D16" i="1"/>
  <c r="D9" i="1"/>
  <c r="D10" i="1"/>
  <c r="D11" i="1"/>
  <c r="D12" i="1"/>
  <c r="D13" i="1"/>
  <c r="B15" i="1"/>
  <c r="B12" i="1"/>
  <c r="B11" i="1"/>
  <c r="B10" i="1"/>
  <c r="B9" i="1"/>
  <c r="D7" i="1"/>
  <c r="B6" i="1"/>
  <c r="F8" i="3"/>
  <c r="H6" i="12"/>
  <c r="H7" i="12"/>
  <c r="H8" i="12"/>
  <c r="H9" i="12"/>
  <c r="H10" i="12"/>
  <c r="H11" i="12"/>
  <c r="H12" i="12"/>
  <c r="H5" i="12"/>
  <c r="H13" i="12"/>
  <c r="D14" i="1"/>
  <c r="E6" i="9"/>
  <c r="F6" i="9"/>
  <c r="D21" i="1"/>
  <c r="F38" i="3"/>
  <c r="I38" i="3"/>
  <c r="J38" i="3"/>
  <c r="F39" i="3"/>
  <c r="I39" i="3"/>
  <c r="J39" i="3"/>
  <c r="F40" i="3"/>
  <c r="I40" i="3"/>
  <c r="J40" i="3"/>
  <c r="F41" i="3"/>
  <c r="I41" i="3"/>
  <c r="J41" i="3"/>
  <c r="F42" i="3"/>
  <c r="I42" i="3"/>
  <c r="J42" i="3"/>
  <c r="F43" i="3"/>
  <c r="I43" i="3"/>
  <c r="J43" i="3"/>
  <c r="F44" i="3"/>
  <c r="I44" i="3"/>
  <c r="J44" i="3"/>
  <c r="F45" i="3"/>
  <c r="I45" i="3"/>
  <c r="J45" i="3"/>
  <c r="F46" i="3"/>
  <c r="I46" i="3"/>
  <c r="J46" i="3"/>
  <c r="F47" i="3"/>
  <c r="I47" i="3"/>
  <c r="J47" i="3"/>
  <c r="F48" i="3"/>
  <c r="I48" i="3"/>
  <c r="J48" i="3"/>
  <c r="F49" i="3"/>
  <c r="I49" i="3"/>
  <c r="J49" i="3"/>
  <c r="F50" i="3"/>
  <c r="I50" i="3"/>
  <c r="J50" i="3"/>
  <c r="F51" i="3"/>
  <c r="I51" i="3"/>
  <c r="J51" i="3"/>
  <c r="F52" i="3"/>
  <c r="I52" i="3"/>
  <c r="J52" i="3"/>
  <c r="F53" i="3"/>
  <c r="I53" i="3"/>
  <c r="J53" i="3"/>
  <c r="F54" i="3"/>
  <c r="I54" i="3"/>
  <c r="J54" i="3"/>
  <c r="F55" i="3"/>
  <c r="I55" i="3"/>
  <c r="J55" i="3"/>
  <c r="F56" i="3"/>
  <c r="I56" i="3"/>
  <c r="J56" i="3"/>
  <c r="F57" i="3"/>
  <c r="I57" i="3"/>
  <c r="J57" i="3"/>
  <c r="F58" i="3"/>
  <c r="I58" i="3"/>
  <c r="J58" i="3"/>
  <c r="F59" i="3"/>
  <c r="I59" i="3"/>
  <c r="J59" i="3"/>
  <c r="F60" i="3"/>
  <c r="I60" i="3"/>
  <c r="J60" i="3"/>
  <c r="F61" i="3"/>
  <c r="I61" i="3"/>
  <c r="J61" i="3"/>
  <c r="F62" i="3"/>
  <c r="I62" i="3"/>
  <c r="J62" i="3"/>
  <c r="F63" i="3"/>
  <c r="I63" i="3"/>
  <c r="J63" i="3"/>
  <c r="F64" i="3"/>
  <c r="I64" i="3"/>
  <c r="J64" i="3"/>
  <c r="F65" i="3"/>
  <c r="I65" i="3"/>
  <c r="J65" i="3"/>
  <c r="F66" i="3"/>
  <c r="I66" i="3"/>
  <c r="J66" i="3"/>
  <c r="F67" i="3"/>
  <c r="I67" i="3"/>
  <c r="J67" i="3"/>
  <c r="F68" i="3"/>
  <c r="I68" i="3"/>
  <c r="J68" i="3"/>
  <c r="F69" i="3"/>
  <c r="I69" i="3"/>
  <c r="J69" i="3"/>
  <c r="F70" i="3"/>
  <c r="I70" i="3"/>
  <c r="J70" i="3"/>
  <c r="F71" i="3"/>
  <c r="I71" i="3"/>
  <c r="J71" i="3"/>
  <c r="F72" i="3"/>
  <c r="I72" i="3"/>
  <c r="J72" i="3"/>
  <c r="F73" i="3"/>
  <c r="I73" i="3"/>
  <c r="J73" i="3"/>
  <c r="F74" i="3"/>
  <c r="I74" i="3"/>
  <c r="J74" i="3"/>
  <c r="F75" i="3"/>
  <c r="I75" i="3"/>
  <c r="J75" i="3"/>
  <c r="F76" i="3"/>
  <c r="I76" i="3"/>
  <c r="J76" i="3"/>
  <c r="F77" i="3"/>
  <c r="I77" i="3"/>
  <c r="J77" i="3"/>
  <c r="F78" i="3"/>
  <c r="I78" i="3"/>
  <c r="J78" i="3"/>
  <c r="F79" i="3"/>
  <c r="I79" i="3"/>
  <c r="J79" i="3"/>
  <c r="F80" i="3"/>
  <c r="I80" i="3"/>
  <c r="J80" i="3"/>
  <c r="F81" i="3"/>
  <c r="I81" i="3"/>
  <c r="J81" i="3"/>
  <c r="F82" i="3"/>
  <c r="I82" i="3"/>
  <c r="J82" i="3"/>
  <c r="F83" i="3"/>
  <c r="I83" i="3"/>
  <c r="J83" i="3"/>
  <c r="F84" i="3"/>
  <c r="I84" i="3"/>
  <c r="J84" i="3"/>
  <c r="F85" i="3"/>
  <c r="I85" i="3"/>
  <c r="J85" i="3"/>
  <c r="F86" i="3"/>
  <c r="I86" i="3"/>
  <c r="J86" i="3"/>
  <c r="F87" i="3"/>
  <c r="I87" i="3"/>
  <c r="J87" i="3"/>
  <c r="F88" i="3"/>
  <c r="I88" i="3"/>
  <c r="J88" i="3"/>
  <c r="F89" i="3"/>
  <c r="I89" i="3"/>
  <c r="J89" i="3"/>
  <c r="F90" i="3"/>
  <c r="I90" i="3"/>
  <c r="J90" i="3"/>
  <c r="F91" i="3"/>
  <c r="I91" i="3"/>
  <c r="J91" i="3"/>
  <c r="F92" i="3"/>
  <c r="I92" i="3"/>
  <c r="J92" i="3"/>
  <c r="F93" i="3"/>
  <c r="I93" i="3"/>
  <c r="J93" i="3"/>
  <c r="F94" i="3"/>
  <c r="I94" i="3"/>
  <c r="J94" i="3"/>
  <c r="F95" i="3"/>
  <c r="I95" i="3"/>
  <c r="J95" i="3"/>
  <c r="F96" i="3"/>
  <c r="I96" i="3"/>
  <c r="J96" i="3"/>
  <c r="F97" i="3"/>
  <c r="I97" i="3"/>
  <c r="J97" i="3"/>
  <c r="F98" i="3"/>
  <c r="I98" i="3"/>
  <c r="J98" i="3"/>
  <c r="F99" i="3"/>
  <c r="I99" i="3"/>
  <c r="J99" i="3"/>
  <c r="F100" i="3"/>
  <c r="I100" i="3"/>
  <c r="J100" i="3"/>
  <c r="F101" i="3"/>
  <c r="I101" i="3"/>
  <c r="J101" i="3"/>
  <c r="F102" i="3"/>
  <c r="I102" i="3"/>
  <c r="J102" i="3"/>
  <c r="F9" i="3"/>
  <c r="F10" i="3"/>
  <c r="F11" i="3"/>
  <c r="F12" i="3"/>
  <c r="F13" i="3"/>
  <c r="F14" i="3"/>
  <c r="F15" i="3"/>
  <c r="F16" i="3"/>
  <c r="F17" i="3"/>
  <c r="F18" i="3"/>
  <c r="F19" i="3"/>
  <c r="F20" i="3"/>
  <c r="F21" i="3"/>
  <c r="F22" i="3"/>
  <c r="F23" i="3"/>
  <c r="F24" i="3"/>
  <c r="F25" i="3"/>
  <c r="F26" i="3"/>
  <c r="F27" i="3"/>
  <c r="F28" i="3"/>
  <c r="F29" i="3"/>
  <c r="F30" i="3"/>
  <c r="F31" i="3"/>
  <c r="F32" i="3"/>
  <c r="F33" i="3"/>
  <c r="F34" i="3"/>
  <c r="F35" i="3"/>
  <c r="F36" i="3"/>
  <c r="F37" i="3"/>
  <c r="I9" i="3"/>
  <c r="J9" i="3"/>
  <c r="I10" i="3"/>
  <c r="J10" i="3"/>
  <c r="I11" i="3"/>
  <c r="J11" i="3"/>
  <c r="I12" i="3"/>
  <c r="J12" i="3"/>
  <c r="I13" i="3"/>
  <c r="J13" i="3"/>
  <c r="I14" i="3"/>
  <c r="J14" i="3"/>
  <c r="I15" i="3"/>
  <c r="J15" i="3"/>
  <c r="I16" i="3"/>
  <c r="J16" i="3"/>
  <c r="I17" i="3"/>
  <c r="J17" i="3"/>
  <c r="I18" i="3"/>
  <c r="J18" i="3"/>
  <c r="I19" i="3"/>
  <c r="J19" i="3"/>
  <c r="I20" i="3"/>
  <c r="J20" i="3"/>
  <c r="I21" i="3"/>
  <c r="J21" i="3"/>
  <c r="I22" i="3"/>
  <c r="J22" i="3"/>
  <c r="I23" i="3"/>
  <c r="J23" i="3"/>
  <c r="I24" i="3"/>
  <c r="J24" i="3"/>
  <c r="I25" i="3"/>
  <c r="J25" i="3"/>
  <c r="I26" i="3"/>
  <c r="J26" i="3"/>
  <c r="I27" i="3"/>
  <c r="J27" i="3"/>
  <c r="I28" i="3"/>
  <c r="J28" i="3"/>
  <c r="I29" i="3"/>
  <c r="J29" i="3"/>
  <c r="I30" i="3"/>
  <c r="J30" i="3"/>
  <c r="I31" i="3"/>
  <c r="J31" i="3"/>
  <c r="I32" i="3"/>
  <c r="J32" i="3"/>
  <c r="I33" i="3"/>
  <c r="J33" i="3"/>
  <c r="I34" i="3"/>
  <c r="J34" i="3"/>
  <c r="I35" i="3"/>
  <c r="J35" i="3"/>
  <c r="I36" i="3"/>
  <c r="J36" i="3"/>
  <c r="I37" i="3"/>
  <c r="J37" i="3"/>
  <c r="I8" i="3"/>
  <c r="J8" i="3"/>
  <c r="J4" i="3"/>
  <c r="F4" i="3"/>
  <c r="B4" i="3"/>
  <c r="D6" i="1"/>
  <c r="D23" i="1"/>
  <c r="D24" i="1"/>
</calcChain>
</file>

<file path=xl/sharedStrings.xml><?xml version="1.0" encoding="utf-8"?>
<sst xmlns="http://schemas.openxmlformats.org/spreadsheetml/2006/main" count="208" uniqueCount="131">
  <si>
    <t>Bijlage H. Prijsformulier-V1.0</t>
  </si>
  <si>
    <r>
      <rPr>
        <b/>
        <sz val="9"/>
        <rFont val="Verdana"/>
        <family val="2"/>
      </rPr>
      <t>Zaaknummer : 31192062                                           
Naam aanbesteding: Aanschaf AIS Centraal Verwerkingssysteem
Versie : 1.0
Status: Definitief</t>
    </r>
    <r>
      <rPr>
        <sz val="9"/>
        <rFont val="Verdana"/>
        <family val="2"/>
      </rPr>
      <t xml:space="preserve">
</t>
    </r>
  </si>
  <si>
    <t>Inschrijver dient de lichtblauw gekleurde cellen in te vullen.</t>
  </si>
  <si>
    <t xml:space="preserve">Bedrijfsnaam Inschrijver: </t>
  </si>
  <si>
    <t>Uurtarief</t>
  </si>
  <si>
    <t>Omschrijving</t>
  </si>
  <si>
    <t>Speciaal</t>
  </si>
  <si>
    <t>Standaard</t>
  </si>
  <si>
    <t>Type</t>
  </si>
  <si>
    <t>&lt;- staat als standaard ingesteld</t>
  </si>
  <si>
    <t>Dit uurtarief wordt automatisch ingevuld in de tabbladen waar een handeling volgens tarief van toepassing is.</t>
  </si>
  <si>
    <t>Het is aan de inschrijver om in te vullen welke typen uurtarieven er zijn, er zijn max. 8 mogelijkheden, bijv: standaard, specialistisch, projectmanagement, etc</t>
  </si>
  <si>
    <t>Het is mogelijk, indien gewenst, om onderscheid te maken tussen "Standaard" en "Speciaal" tarief, waarbij onder "Speciaal" tarief verstaan wordt de uren buiten kantoortijden en op feestdagen.</t>
  </si>
  <si>
    <t>Let op! Voor het invullen van het type uurtarief in de tabbladen kan er alleen gekozen worden voor het "Standaard" tarief. Het "Speciaal" tarfief is slechts bedoeld ter informatie.</t>
  </si>
  <si>
    <t>Invulinstructie</t>
  </si>
  <si>
    <t>1.</t>
  </si>
  <si>
    <t>De inhoud van het blad 'totaal' wordt volledig ingevuld op basis van de andere bladen en is beveiligd.</t>
  </si>
  <si>
    <t>2.</t>
  </si>
  <si>
    <t>Indien behoefte is toelichting te geven op de ingevulde waarden, dan kan dit in het blad 'toelichting'.</t>
  </si>
  <si>
    <t>Aanleiding voor een opmerking kan zijn dat Rijkswaterstaat producten en diensten vraagt en deze standaard met de jaarlijkse abonnementskosten van de licentie (A1) worden aangeboden. Hierdoor blijven de kosten van de afzonderlijke dienst of het product leeg, terwijl deze wel wordt geleverd.</t>
  </si>
  <si>
    <t>3.</t>
  </si>
  <si>
    <t>Alle tarieven zijn in euro's (€) exclusief btw.</t>
  </si>
  <si>
    <t>4.</t>
  </si>
  <si>
    <t>Gevraagde inzet wordt uitgedrukt in uren.</t>
  </si>
  <si>
    <t>5.</t>
  </si>
  <si>
    <t>Indien er wordt gesproken over ingangsjaar, moet hier een geheel getal worden ingevuld van 0 of groter. Bij nul gaat deze post direct in en zal tot einde periode van 10 jaar duren. Elk getal groter dan 0, resulteert in een jaar later dat deze post in rekening wordt gebracht.</t>
  </si>
  <si>
    <t>6.</t>
  </si>
  <si>
    <r>
      <t xml:space="preserve">De opbouw van de prijzenlijst is gedaan in 2 fases van het project, fase </t>
    </r>
    <r>
      <rPr>
        <b/>
        <sz val="9"/>
        <color theme="1"/>
        <rFont val="Verdana"/>
        <family val="2"/>
      </rPr>
      <t>A</t>
    </r>
    <r>
      <rPr>
        <sz val="9"/>
        <color theme="1"/>
        <rFont val="Verdana"/>
        <family val="2"/>
      </rPr>
      <t xml:space="preserve"> "Opbouw en migratiefase" en fase </t>
    </r>
    <r>
      <rPr>
        <b/>
        <sz val="9"/>
        <color theme="1"/>
        <rFont val="Verdana"/>
        <family val="2"/>
      </rPr>
      <t>B</t>
    </r>
    <r>
      <rPr>
        <sz val="9"/>
        <color theme="1"/>
        <rFont val="Verdana"/>
        <family val="2"/>
      </rPr>
      <t xml:space="preserve"> "Beheer en Onderhoudsfase". Het invulhulp nummer refereert hiernaar en is ook  terug te vinden in het concept contract dat onderdeel is van de aanbesteding documenten.</t>
    </r>
  </si>
  <si>
    <t>Kanttekeningen</t>
  </si>
  <si>
    <t>A.</t>
  </si>
  <si>
    <t>Er wordt in de berekening geen prijsindexatie toegepast (Deze is immers ook niet bekend.).</t>
  </si>
  <si>
    <t>B.</t>
  </si>
  <si>
    <t>Er wordt gerekend met een looptijd van 10 jaar (van 15-05-2024 tot en met 15-05-2034)</t>
  </si>
  <si>
    <t>C.</t>
  </si>
  <si>
    <t>Er wordt in het tabblad totaal gewerkt met 2 prijs categorien;</t>
  </si>
  <si>
    <r>
      <rPr>
        <b/>
        <sz val="9"/>
        <color theme="1"/>
        <rFont val="Verdana"/>
        <family val="2"/>
      </rPr>
      <t xml:space="preserve">Vaste totaalprijs; </t>
    </r>
    <r>
      <rPr>
        <sz val="9"/>
        <color theme="1"/>
        <rFont val="Verdana"/>
        <family val="2"/>
      </rPr>
      <t>dit is een vast bedrag die de inschrijver verwacht te rekenen voor de betreffende onderdelen van de aanvraag.</t>
    </r>
  </si>
  <si>
    <r>
      <rPr>
        <b/>
        <sz val="9"/>
        <color theme="1"/>
        <rFont val="Verdana"/>
        <family val="2"/>
      </rPr>
      <t>Tarief;</t>
    </r>
    <r>
      <rPr>
        <sz val="9"/>
        <color theme="1"/>
        <rFont val="Verdana"/>
        <family val="2"/>
      </rPr>
      <t xml:space="preserve"> Dit is een vast tarief conform de hierboven ingevulde tariefsoorten. Het totaalbedrag kan variabel zijn en weergeeft een goede realistische raming van de verwachte kosten.</t>
    </r>
  </si>
  <si>
    <t>D.</t>
  </si>
  <si>
    <t>In de totale Vergoeding heeft RWS rekening gehouden met een mogelijke toeslag onvoorziene kosten van 10%, dit is slechts een indicatie en hier kan de Opdrachtnemer geen rechten aan ontlenen.</t>
  </si>
  <si>
    <t>Totaaloverzicht</t>
  </si>
  <si>
    <t xml:space="preserve">Alle bedragen op deze overzichtspagina worden automatisch ingevuld uit de andere tabbladen. </t>
  </si>
  <si>
    <t>Invulhulp</t>
  </si>
  <si>
    <t>Onderwerp</t>
  </si>
  <si>
    <t>Prijs</t>
  </si>
  <si>
    <t>totaalprijs</t>
  </si>
  <si>
    <t>A1</t>
  </si>
  <si>
    <t xml:space="preserve">vaste totaalprijs </t>
  </si>
  <si>
    <t>A2</t>
  </si>
  <si>
    <t>Initiële Installatie testomgeving</t>
  </si>
  <si>
    <t xml:space="preserve">Vaste totaalprijs </t>
  </si>
  <si>
    <t>A3</t>
  </si>
  <si>
    <t>Testen en opleveren Initiële testomgeving (enkelvoudig)</t>
  </si>
  <si>
    <t>Vaste totaalprijs</t>
  </si>
  <si>
    <t>A4</t>
  </si>
  <si>
    <t>A5</t>
  </si>
  <si>
    <t>A6</t>
  </si>
  <si>
    <t>A7</t>
  </si>
  <si>
    <t>A8</t>
  </si>
  <si>
    <t>Het leveren van een ontwerp voor de TAP (Testomgeving, Acceptatieomgeving en de Productieomgeving)</t>
  </si>
  <si>
    <t>A9</t>
  </si>
  <si>
    <t>Het verzorgen van opleidingen die noodzakelijk zijn om met de aanboden software te kunnen werken.</t>
  </si>
  <si>
    <t>A10</t>
  </si>
  <si>
    <t>B1</t>
  </si>
  <si>
    <t>Interacties (overleggen zoals gevraagd in VSP en VSE)</t>
  </si>
  <si>
    <t>B2</t>
  </si>
  <si>
    <t>Rapportages</t>
  </si>
  <si>
    <t>B3</t>
  </si>
  <si>
    <t>Ondersteuning van nieuwe software</t>
  </si>
  <si>
    <t>B4</t>
  </si>
  <si>
    <t>3e Lijns support</t>
  </si>
  <si>
    <t>B5</t>
  </si>
  <si>
    <t>Arbeid</t>
  </si>
  <si>
    <t>Tarief</t>
  </si>
  <si>
    <t>B6</t>
  </si>
  <si>
    <t>B7</t>
  </si>
  <si>
    <t>Overige kosten tijdens Fase B "Beheer en Onderhoud" (door inschrijver zelf verder te specificeren)</t>
  </si>
  <si>
    <t>Totale Vergoeding</t>
  </si>
  <si>
    <t>Totale Vergoeding incl. toeslag mogelijke onvoorziene kosten 10%</t>
  </si>
  <si>
    <t>Leveren van licenties voor het gebruik van software voor AIS Centraal Verwerkingssysteem</t>
  </si>
  <si>
    <t>Graag onderscheid maken tussen de benodigde licenties in de verschillende omgevingen (Testomgeving, Acceptatieomgeving, Productieomgeving).
Indien er meerdere licenties nodig zijn om de totale gewenste functionaliteit te bieden, neem dan in dit blad alle afzonderlijke licenties op.</t>
  </si>
  <si>
    <t>Totaal</t>
  </si>
  <si>
    <t>Totaal aanschaf</t>
  </si>
  <si>
    <t>totaal periodiek</t>
  </si>
  <si>
    <t>eenmalige aanschaf</t>
  </si>
  <si>
    <t>jaarlijks</t>
  </si>
  <si>
    <t>leveranciers-code</t>
  </si>
  <si>
    <t>omschrijving</t>
  </si>
  <si>
    <t>eenheid</t>
  </si>
  <si>
    <t>aantal eenheden</t>
  </si>
  <si>
    <t>prijs per eenheid</t>
  </si>
  <si>
    <t>kosten aanschaf</t>
  </si>
  <si>
    <t>jaarlijkse kosten per eenheid</t>
  </si>
  <si>
    <t>na aantal jaar</t>
  </si>
  <si>
    <t>aantal licentie-jaren</t>
  </si>
  <si>
    <t>totaal jaarlijkse kosten</t>
  </si>
  <si>
    <t>A2 t/m A9, A11</t>
  </si>
  <si>
    <t>De componenten op deze pagina dienen tegen een vaste prijs te worden aangeboden.</t>
  </si>
  <si>
    <t>vaste prijs</t>
  </si>
  <si>
    <t>Ondersteuning Initiële Installatie acceptatieomgeving (redundant)</t>
  </si>
  <si>
    <t>Ondersteuning Initiële Installatie productieomgeving (redundant)</t>
  </si>
  <si>
    <t>Pilot</t>
  </si>
  <si>
    <t>Migratie</t>
  </si>
  <si>
    <t>T) Testomgeving</t>
  </si>
  <si>
    <t>A) Acceptatieomgeving</t>
  </si>
  <si>
    <t>P) Productieomgeving</t>
  </si>
  <si>
    <t>Overige kosten tijdens Fase A "Opbouw en Migratiefase" (door inschrijver zelf verder te specificeren)</t>
  </si>
  <si>
    <t xml:space="preserve">Het verzorgen van opleidingen die noodzakelijk zijn om met de aanboden software te kunnen werken </t>
  </si>
  <si>
    <t xml:space="preserve">De insteek is dat de hier genoemde cursussen voldoende zijn om de mensen die nu werken met de te vervangen software AIS, na het bijwonen van deze cursus, in staat zijn om met de aangeboden software de AIS werkzaamheden te kunnen continueren vergelijkbaar met hoe zij dat nu doen. 
De invulvelden 'aantal deelnemers per eenheid' en 'aantal dagen per eenheid' worden niet meegenomen in de berekening. Ze dienen ter informatie/verificatie.
</t>
  </si>
  <si>
    <t>Opleiding</t>
  </si>
  <si>
    <t>aantal deelnemers per eenheid</t>
  </si>
  <si>
    <t>aantal dagen per eenheid</t>
  </si>
  <si>
    <t>kosten per eenheid</t>
  </si>
  <si>
    <t>aantal</t>
  </si>
  <si>
    <t>totaal</t>
  </si>
  <si>
    <t>B1, B2, B3, B7</t>
  </si>
  <si>
    <t>Nieuwe software testomgeving</t>
  </si>
  <si>
    <t>B4 en B5</t>
  </si>
  <si>
    <t xml:space="preserve">Van de componenten op deze pagina dient de totale geraamde inzet te worden aangegeven.
</t>
  </si>
  <si>
    <t>inzet</t>
  </si>
  <si>
    <t>Type 
uurtarief</t>
  </si>
  <si>
    <t>uurtarief</t>
  </si>
  <si>
    <t>Arbeid (door inschrijver eventueel te specificeren per onderdeel)</t>
  </si>
  <si>
    <t>Totaal aan Arbeid B5</t>
  </si>
  <si>
    <t>De componenten op deze pagina dienen tegen een vaste prijs per jaar te worden aangeboden.
Het ingangsjaar geeft aan hoeveel jaar na aanvang opdracht deze kosten van toepassing zijn.</t>
  </si>
  <si>
    <t>jaarlijkse kosten</t>
  </si>
  <si>
    <t>aantal jaar</t>
  </si>
  <si>
    <t>Leveren  updates van de software voor de contractperiode</t>
  </si>
  <si>
    <t>Toelichting</t>
  </si>
  <si>
    <t xml:space="preserve">Op deze pagina kan inschrijver opmerkingen kwijt die van toepassing zijn op de corresponderende codes genoemd onder 'invulhulp'.
</t>
  </si>
  <si>
    <t>opmerking</t>
  </si>
  <si>
    <t>Leveren updates van de software voor de contractperiode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</si>
</sst>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quot;€&quot;\ * #,##0.00_ ;_ &quot;€&quot;\ * \-#,##0.00_ ;_ &quot;€&quot;\ * &quot;-&quot;??_ ;_ @_ "/>
  </numFmts>
  <fonts count="13" x14ac:knownFonts="1">
    <font>
      <sz val="9"/>
      <color theme="1"/>
      <name val="Verdana"/>
      <family val="2"/>
    </font>
    <font>
      <sz val="9"/>
      <color theme="1"/>
      <name val="Verdana"/>
      <family val="2"/>
    </font>
    <font>
      <b/>
      <sz val="9"/>
      <color theme="1"/>
      <name val="Verdana"/>
      <family val="2"/>
    </font>
    <font>
      <sz val="8"/>
      <color theme="1"/>
      <name val="Verdana"/>
      <family val="2"/>
    </font>
    <font>
      <i/>
      <sz val="8"/>
      <color theme="1"/>
      <name val="Verdana"/>
      <family val="2"/>
    </font>
    <font>
      <b/>
      <sz val="8"/>
      <color theme="1"/>
      <name val="Verdana"/>
      <family val="2"/>
    </font>
    <font>
      <sz val="10"/>
      <color theme="1"/>
      <name val="Verdana"/>
      <family val="2"/>
    </font>
    <font>
      <b/>
      <sz val="10"/>
      <color theme="1"/>
      <name val="Verdana"/>
      <family val="2"/>
    </font>
    <font>
      <sz val="9"/>
      <name val="Verdana"/>
      <family val="2"/>
    </font>
    <font>
      <b/>
      <sz val="9"/>
      <name val="Verdana"/>
      <family val="2"/>
    </font>
    <font>
      <i/>
      <sz val="9"/>
      <color theme="1"/>
      <name val="Verdana"/>
      <family val="2"/>
    </font>
    <font>
      <sz val="8"/>
      <color theme="2" tint="-0.249977111117893"/>
      <name val="Verdana"/>
      <family val="2"/>
    </font>
    <font>
      <sz val="8"/>
      <name val="Verdana"/>
      <family val="2"/>
    </font>
  </fonts>
  <fills count="8">
    <fill>
      <patternFill patternType="none"/>
    </fill>
    <fill>
      <patternFill patternType="gray125"/>
    </fill>
    <fill>
      <patternFill patternType="solid">
        <fgColor rgb="FFD9D9D9"/>
        <bgColor indexed="64"/>
      </patternFill>
    </fill>
    <fill>
      <patternFill patternType="solid">
        <fgColor rgb="FF999999"/>
        <bgColor indexed="64"/>
      </patternFill>
    </fill>
    <fill>
      <patternFill patternType="solid">
        <fgColor theme="2"/>
        <bgColor indexed="64"/>
      </patternFill>
    </fill>
    <fill>
      <patternFill patternType="solid">
        <fgColor theme="4" tint="0.79998168889431442"/>
        <bgColor indexed="64"/>
      </patternFill>
    </fill>
    <fill>
      <patternFill patternType="solid">
        <fgColor theme="0"/>
        <bgColor indexed="64"/>
      </patternFill>
    </fill>
    <fill>
      <patternFill patternType="solid">
        <fgColor rgb="FFFFFF00"/>
        <bgColor indexed="64"/>
      </patternFill>
    </fill>
  </fills>
  <borders count="51">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hair">
        <color auto="1"/>
      </left>
      <right/>
      <top/>
      <bottom style="hair">
        <color auto="1"/>
      </bottom>
      <diagonal/>
    </border>
    <border>
      <left/>
      <right style="hair">
        <color auto="1"/>
      </right>
      <top style="hair">
        <color auto="1"/>
      </top>
      <bottom style="hair">
        <color auto="1"/>
      </bottom>
      <diagonal/>
    </border>
    <border>
      <left style="hair">
        <color auto="1"/>
      </left>
      <right/>
      <top style="hair">
        <color auto="1"/>
      </top>
      <bottom style="hair">
        <color auto="1"/>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style="hair">
        <color indexed="64"/>
      </right>
      <top style="medium">
        <color indexed="64"/>
      </top>
      <bottom style="hair">
        <color indexed="64"/>
      </bottom>
      <diagonal/>
    </border>
    <border>
      <left/>
      <right style="hair">
        <color indexed="64"/>
      </right>
      <top style="hair">
        <color indexed="64"/>
      </top>
      <bottom style="medium">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hair">
        <color indexed="64"/>
      </right>
      <top/>
      <bottom style="medium">
        <color indexed="64"/>
      </bottom>
      <diagonal/>
    </border>
    <border>
      <left style="hair">
        <color indexed="64"/>
      </left>
      <right/>
      <top style="medium">
        <color indexed="64"/>
      </top>
      <bottom style="medium">
        <color indexed="64"/>
      </bottom>
      <diagonal/>
    </border>
    <border>
      <left style="hair">
        <color indexed="64"/>
      </left>
      <right/>
      <top style="hair">
        <color indexed="64"/>
      </top>
      <bottom style="medium">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hair">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diagonal/>
    </border>
    <border>
      <left style="medium">
        <color indexed="64"/>
      </left>
      <right style="hair">
        <color indexed="64"/>
      </right>
      <top style="medium">
        <color indexed="64"/>
      </top>
      <bottom/>
      <diagonal/>
    </border>
    <border>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thin">
        <color indexed="64"/>
      </left>
      <right style="thin">
        <color indexed="64"/>
      </right>
      <top/>
      <bottom style="thin">
        <color indexed="64"/>
      </bottom>
      <diagonal/>
    </border>
  </borders>
  <cellStyleXfs count="2">
    <xf numFmtId="0" fontId="0" fillId="0" borderId="0"/>
    <xf numFmtId="44" fontId="1" fillId="0" borderId="0" applyFont="0" applyFill="0" applyBorder="0" applyAlignment="0" applyProtection="0"/>
  </cellStyleXfs>
  <cellXfs count="172">
    <xf numFmtId="0" fontId="0" fillId="0" borderId="0" xfId="0"/>
    <xf numFmtId="0" fontId="3" fillId="0" borderId="4" xfId="0" applyFont="1" applyBorder="1" applyAlignment="1">
      <alignment vertical="center" wrapText="1"/>
    </xf>
    <xf numFmtId="0" fontId="2" fillId="0" borderId="0" xfId="0" applyFont="1"/>
    <xf numFmtId="0" fontId="2" fillId="2" borderId="1" xfId="0" applyFont="1" applyFill="1" applyBorder="1" applyAlignment="1">
      <alignment vertical="center" wrapText="1"/>
    </xf>
    <xf numFmtId="0" fontId="2" fillId="3" borderId="2" xfId="0" applyFont="1" applyFill="1" applyBorder="1" applyAlignment="1">
      <alignment vertical="center" wrapText="1"/>
    </xf>
    <xf numFmtId="0" fontId="0" fillId="0" borderId="0" xfId="0" applyAlignment="1">
      <alignment vertical="center" wrapText="1"/>
    </xf>
    <xf numFmtId="0" fontId="3" fillId="0" borderId="6" xfId="0" applyFont="1" applyBorder="1" applyAlignment="1">
      <alignment horizontal="center" vertical="center" wrapText="1"/>
    </xf>
    <xf numFmtId="0" fontId="3" fillId="4" borderId="3"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0" fillId="0" borderId="8" xfId="0" applyBorder="1"/>
    <xf numFmtId="0" fontId="0" fillId="0" borderId="9" xfId="0" applyBorder="1"/>
    <xf numFmtId="44" fontId="0" fillId="0" borderId="1" xfId="1" applyFont="1" applyBorder="1"/>
    <xf numFmtId="44" fontId="0" fillId="0" borderId="0" xfId="1" applyFont="1"/>
    <xf numFmtId="44" fontId="0" fillId="0" borderId="1" xfId="0" applyNumberFormat="1" applyBorder="1"/>
    <xf numFmtId="0" fontId="7" fillId="4" borderId="3" xfId="0" applyFont="1" applyFill="1" applyBorder="1" applyAlignment="1">
      <alignment horizontal="center" vertical="center" wrapText="1"/>
    </xf>
    <xf numFmtId="0" fontId="7" fillId="0" borderId="0" xfId="0" applyFont="1"/>
    <xf numFmtId="0" fontId="3" fillId="0" borderId="9" xfId="0" applyFont="1" applyBorder="1" applyAlignment="1">
      <alignment vertical="center" wrapText="1"/>
    </xf>
    <xf numFmtId="0" fontId="0" fillId="0" borderId="0" xfId="0" applyAlignment="1">
      <alignment vertical="center"/>
    </xf>
    <xf numFmtId="44" fontId="0" fillId="0" borderId="1" xfId="0" applyNumberFormat="1" applyBorder="1" applyAlignment="1">
      <alignment vertical="center"/>
    </xf>
    <xf numFmtId="44" fontId="0" fillId="0" borderId="5" xfId="0" applyNumberFormat="1" applyBorder="1" applyAlignment="1">
      <alignment vertical="center"/>
    </xf>
    <xf numFmtId="44" fontId="0" fillId="0" borderId="7" xfId="0" applyNumberFormat="1" applyBorder="1" applyAlignment="1">
      <alignment vertical="center"/>
    </xf>
    <xf numFmtId="0" fontId="2" fillId="0" borderId="0" xfId="0" applyFont="1" applyAlignment="1">
      <alignment vertical="center" wrapText="1"/>
    </xf>
    <xf numFmtId="0" fontId="2" fillId="2" borderId="1" xfId="0" applyFont="1" applyFill="1"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2" xfId="0"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xf>
    <xf numFmtId="0" fontId="8" fillId="0" borderId="0" xfId="0" applyFont="1" applyAlignment="1">
      <alignment vertical="top" wrapText="1"/>
    </xf>
    <xf numFmtId="44" fontId="0" fillId="0" borderId="0" xfId="1" applyFont="1" applyAlignment="1">
      <alignment horizontal="center"/>
    </xf>
    <xf numFmtId="0" fontId="0" fillId="0" borderId="0" xfId="0" applyAlignment="1">
      <alignment horizontal="left"/>
    </xf>
    <xf numFmtId="0" fontId="0" fillId="0" borderId="19" xfId="0" applyBorder="1"/>
    <xf numFmtId="44" fontId="0" fillId="0" borderId="20" xfId="1" applyFont="1" applyBorder="1"/>
    <xf numFmtId="0" fontId="0" fillId="0" borderId="22" xfId="0" applyBorder="1"/>
    <xf numFmtId="44" fontId="0" fillId="0" borderId="23" xfId="1" applyFont="1" applyBorder="1"/>
    <xf numFmtId="0" fontId="0" fillId="0" borderId="25" xfId="0" applyBorder="1"/>
    <xf numFmtId="44" fontId="0" fillId="0" borderId="26" xfId="1" applyFont="1" applyBorder="1"/>
    <xf numFmtId="0" fontId="0" fillId="0" borderId="30" xfId="0" applyBorder="1"/>
    <xf numFmtId="44" fontId="0" fillId="0" borderId="31" xfId="1" applyFont="1" applyBorder="1"/>
    <xf numFmtId="0" fontId="0" fillId="0" borderId="32" xfId="0"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0" fontId="0" fillId="0" borderId="33" xfId="0" applyBorder="1" applyAlignment="1">
      <alignment horizontal="center" vertical="center" wrapText="1"/>
    </xf>
    <xf numFmtId="0" fontId="0" fillId="0" borderId="36" xfId="0" applyBorder="1" applyAlignment="1">
      <alignment horizontal="center" vertical="center" wrapText="1"/>
    </xf>
    <xf numFmtId="0" fontId="0" fillId="0" borderId="1" xfId="0" applyBorder="1" applyAlignment="1">
      <alignment horizontal="center" vertical="center" wrapText="1"/>
    </xf>
    <xf numFmtId="44" fontId="0" fillId="0" borderId="38" xfId="1" applyFont="1" applyBorder="1" applyAlignment="1">
      <alignment horizontal="center"/>
    </xf>
    <xf numFmtId="44" fontId="0" fillId="0" borderId="39" xfId="1" applyFont="1" applyBorder="1" applyAlignment="1">
      <alignment horizontal="center"/>
    </xf>
    <xf numFmtId="44" fontId="0" fillId="0" borderId="40" xfId="1" applyFont="1" applyBorder="1" applyAlignment="1">
      <alignment horizontal="center"/>
    </xf>
    <xf numFmtId="0" fontId="0" fillId="5" borderId="18" xfId="0" applyFill="1" applyBorder="1" applyProtection="1">
      <protection locked="0"/>
    </xf>
    <xf numFmtId="0" fontId="0" fillId="5" borderId="19" xfId="0" applyFill="1" applyBorder="1" applyProtection="1">
      <protection locked="0"/>
    </xf>
    <xf numFmtId="0" fontId="0" fillId="5" borderId="20" xfId="0" applyFill="1" applyBorder="1" applyProtection="1">
      <protection locked="0"/>
    </xf>
    <xf numFmtId="44" fontId="0" fillId="5" borderId="18" xfId="1" applyFont="1" applyFill="1" applyBorder="1" applyProtection="1">
      <protection locked="0"/>
    </xf>
    <xf numFmtId="0" fontId="0" fillId="5" borderId="21" xfId="0" applyFill="1" applyBorder="1" applyProtection="1">
      <protection locked="0"/>
    </xf>
    <xf numFmtId="0" fontId="0" fillId="5" borderId="22" xfId="0" applyFill="1" applyBorder="1" applyProtection="1">
      <protection locked="0"/>
    </xf>
    <xf numFmtId="0" fontId="0" fillId="5" borderId="23" xfId="0" applyFill="1" applyBorder="1" applyProtection="1">
      <protection locked="0"/>
    </xf>
    <xf numFmtId="44" fontId="0" fillId="5" borderId="21" xfId="1" applyFont="1" applyFill="1" applyBorder="1" applyProtection="1">
      <protection locked="0"/>
    </xf>
    <xf numFmtId="0" fontId="0" fillId="5" borderId="24" xfId="0" applyFill="1" applyBorder="1" applyProtection="1">
      <protection locked="0"/>
    </xf>
    <xf numFmtId="0" fontId="0" fillId="5" borderId="25" xfId="0" applyFill="1" applyBorder="1" applyProtection="1">
      <protection locked="0"/>
    </xf>
    <xf numFmtId="0" fontId="0" fillId="5" borderId="26" xfId="0" applyFill="1" applyBorder="1" applyProtection="1">
      <protection locked="0"/>
    </xf>
    <xf numFmtId="44" fontId="0" fillId="5" borderId="24" xfId="1" applyFont="1" applyFill="1" applyBorder="1" applyProtection="1">
      <protection locked="0"/>
    </xf>
    <xf numFmtId="44" fontId="0" fillId="5" borderId="27" xfId="1" applyFont="1" applyFill="1" applyBorder="1" applyProtection="1">
      <protection locked="0"/>
    </xf>
    <xf numFmtId="44" fontId="0" fillId="5" borderId="16" xfId="1" applyFont="1" applyFill="1" applyBorder="1" applyProtection="1">
      <protection locked="0"/>
    </xf>
    <xf numFmtId="0" fontId="0" fillId="5" borderId="22" xfId="1" applyNumberFormat="1" applyFont="1" applyFill="1" applyBorder="1" applyProtection="1">
      <protection locked="0"/>
    </xf>
    <xf numFmtId="44" fontId="0" fillId="5" borderId="28" xfId="1" applyFont="1" applyFill="1" applyBorder="1" applyProtection="1">
      <protection locked="0"/>
    </xf>
    <xf numFmtId="44" fontId="0" fillId="5" borderId="3" xfId="1" applyFont="1" applyFill="1" applyBorder="1" applyAlignment="1" applyProtection="1">
      <alignment vertical="center"/>
      <protection locked="0"/>
    </xf>
    <xf numFmtId="44" fontId="0" fillId="5" borderId="1" xfId="1" applyFont="1" applyFill="1" applyBorder="1" applyAlignment="1" applyProtection="1">
      <alignment vertical="center"/>
      <protection locked="0"/>
    </xf>
    <xf numFmtId="44" fontId="0" fillId="5" borderId="29" xfId="1" applyFont="1" applyFill="1" applyBorder="1" applyProtection="1">
      <protection locked="0"/>
    </xf>
    <xf numFmtId="0" fontId="0" fillId="5" borderId="30" xfId="0" applyFill="1" applyBorder="1" applyProtection="1">
      <protection locked="0"/>
    </xf>
    <xf numFmtId="0" fontId="0" fillId="5" borderId="30" xfId="0" applyFill="1" applyBorder="1" applyAlignment="1" applyProtection="1">
      <alignment horizontal="center"/>
      <protection locked="0"/>
    </xf>
    <xf numFmtId="44" fontId="0" fillId="5" borderId="30" xfId="1" applyFont="1" applyFill="1" applyBorder="1" applyAlignment="1" applyProtection="1">
      <alignment horizontal="center"/>
      <protection locked="0"/>
    </xf>
    <xf numFmtId="0" fontId="0" fillId="5" borderId="15" xfId="0" applyFill="1" applyBorder="1" applyAlignment="1" applyProtection="1">
      <alignment horizontal="center"/>
      <protection locked="0"/>
    </xf>
    <xf numFmtId="0" fontId="0" fillId="5" borderId="22" xfId="0" applyFill="1" applyBorder="1" applyAlignment="1" applyProtection="1">
      <alignment horizontal="center"/>
      <protection locked="0"/>
    </xf>
    <xf numFmtId="44" fontId="0" fillId="5" borderId="22" xfId="1" applyFont="1" applyFill="1" applyBorder="1" applyAlignment="1" applyProtection="1">
      <alignment horizontal="center"/>
      <protection locked="0"/>
    </xf>
    <xf numFmtId="0" fontId="0" fillId="5" borderId="17" xfId="0" applyFill="1" applyBorder="1" applyAlignment="1" applyProtection="1">
      <alignment horizontal="center"/>
      <protection locked="0"/>
    </xf>
    <xf numFmtId="0" fontId="0" fillId="5" borderId="25" xfId="0" applyFill="1" applyBorder="1" applyAlignment="1" applyProtection="1">
      <alignment horizontal="center"/>
      <protection locked="0"/>
    </xf>
    <xf numFmtId="44" fontId="0" fillId="5" borderId="25" xfId="1" applyFont="1" applyFill="1" applyBorder="1" applyAlignment="1" applyProtection="1">
      <alignment horizontal="center"/>
      <protection locked="0"/>
    </xf>
    <xf numFmtId="0" fontId="0" fillId="5" borderId="37" xfId="0" applyFill="1" applyBorder="1" applyAlignment="1" applyProtection="1">
      <alignment horizontal="center"/>
      <protection locked="0"/>
    </xf>
    <xf numFmtId="0" fontId="3" fillId="4" borderId="7" xfId="0" applyFont="1" applyFill="1" applyBorder="1" applyAlignment="1">
      <alignment horizontal="center" vertical="center" wrapText="1"/>
    </xf>
    <xf numFmtId="0" fontId="3" fillId="0" borderId="3" xfId="0" applyFont="1" applyBorder="1" applyAlignment="1">
      <alignment vertical="center" wrapText="1"/>
    </xf>
    <xf numFmtId="0" fontId="3" fillId="0" borderId="1" xfId="0" applyFont="1" applyBorder="1" applyAlignment="1">
      <alignment vertical="center" wrapText="1"/>
    </xf>
    <xf numFmtId="44" fontId="0" fillId="0" borderId="11" xfId="0" applyNumberFormat="1" applyBorder="1" applyAlignment="1">
      <alignment vertical="center"/>
    </xf>
    <xf numFmtId="44" fontId="0" fillId="7" borderId="1" xfId="0" applyNumberFormat="1" applyFill="1" applyBorder="1"/>
    <xf numFmtId="0" fontId="0" fillId="6" borderId="35" xfId="0" applyFill="1" applyBorder="1" applyAlignment="1" applyProtection="1">
      <alignment horizontal="center" vertical="center"/>
      <protection locked="0"/>
    </xf>
    <xf numFmtId="44" fontId="0" fillId="0" borderId="41" xfId="1" applyFont="1" applyBorder="1" applyAlignment="1">
      <alignment horizontal="center" vertical="center"/>
    </xf>
    <xf numFmtId="1" fontId="2" fillId="0" borderId="1" xfId="0" applyNumberFormat="1" applyFont="1" applyBorder="1" applyAlignment="1">
      <alignment horizontal="center"/>
    </xf>
    <xf numFmtId="1" fontId="2" fillId="0" borderId="1" xfId="1" applyNumberFormat="1" applyFont="1" applyBorder="1" applyAlignment="1">
      <alignment horizontal="center"/>
    </xf>
    <xf numFmtId="0" fontId="2" fillId="0" borderId="0" xfId="0" applyFont="1" applyAlignment="1">
      <alignment horizontal="center"/>
    </xf>
    <xf numFmtId="0" fontId="2" fillId="0" borderId="0" xfId="0" applyFont="1" applyAlignment="1">
      <alignment horizontal="center" vertical="center" wrapText="1"/>
    </xf>
    <xf numFmtId="0" fontId="10" fillId="0" borderId="0" xfId="0" applyFont="1" applyAlignment="1">
      <alignment horizontal="left"/>
    </xf>
    <xf numFmtId="0" fontId="0" fillId="6" borderId="42" xfId="0" applyFill="1" applyBorder="1" applyAlignment="1" applyProtection="1">
      <alignment horizontal="center" vertical="center"/>
      <protection locked="0"/>
    </xf>
    <xf numFmtId="0" fontId="4" fillId="6" borderId="4" xfId="0" applyFont="1" applyFill="1" applyBorder="1" applyAlignment="1">
      <alignment horizontal="right" vertical="center" wrapText="1"/>
    </xf>
    <xf numFmtId="0" fontId="0" fillId="5" borderId="43" xfId="0" applyFill="1" applyBorder="1" applyAlignment="1" applyProtection="1">
      <alignment horizontal="center" vertical="center"/>
      <protection locked="0"/>
    </xf>
    <xf numFmtId="0" fontId="3" fillId="0" borderId="9" xfId="0" applyFont="1" applyBorder="1" applyAlignment="1">
      <alignment horizontal="left" wrapText="1"/>
    </xf>
    <xf numFmtId="0" fontId="5" fillId="0" borderId="4" xfId="0" applyFont="1" applyBorder="1" applyAlignment="1">
      <alignment vertical="center" wrapText="1"/>
    </xf>
    <xf numFmtId="0" fontId="10" fillId="0" borderId="0" xfId="0" applyFont="1"/>
    <xf numFmtId="0" fontId="11" fillId="5" borderId="4" xfId="0" applyFont="1" applyFill="1" applyBorder="1" applyAlignment="1" applyProtection="1">
      <alignment vertical="center" wrapText="1"/>
      <protection locked="0"/>
    </xf>
    <xf numFmtId="44" fontId="0" fillId="6" borderId="3" xfId="1" applyFont="1" applyFill="1" applyBorder="1" applyAlignment="1">
      <alignment vertical="center"/>
    </xf>
    <xf numFmtId="0" fontId="12" fillId="5" borderId="4" xfId="0" applyFont="1" applyFill="1" applyBorder="1" applyAlignment="1" applyProtection="1">
      <alignment vertical="center" wrapText="1"/>
      <protection locked="0"/>
    </xf>
    <xf numFmtId="44" fontId="0" fillId="0" borderId="43" xfId="1" applyFont="1" applyBorder="1" applyAlignment="1">
      <alignment horizontal="center" vertical="center"/>
    </xf>
    <xf numFmtId="44" fontId="0" fillId="0" borderId="45" xfId="1" applyFont="1" applyBorder="1" applyAlignment="1">
      <alignment horizontal="center" vertical="center"/>
    </xf>
    <xf numFmtId="44" fontId="0" fillId="0" borderId="1" xfId="1" applyFont="1" applyBorder="1" applyAlignment="1">
      <alignment horizontal="center" vertical="center"/>
    </xf>
    <xf numFmtId="0" fontId="0" fillId="5" borderId="1" xfId="0" applyFill="1" applyBorder="1" applyProtection="1">
      <protection locked="0"/>
    </xf>
    <xf numFmtId="0" fontId="0" fillId="5" borderId="5" xfId="0" applyFill="1" applyBorder="1" applyProtection="1">
      <protection locked="0"/>
    </xf>
    <xf numFmtId="0" fontId="3" fillId="4" borderId="5" xfId="0" applyFont="1" applyFill="1" applyBorder="1" applyAlignment="1">
      <alignment horizontal="center" vertical="center" wrapText="1"/>
    </xf>
    <xf numFmtId="0" fontId="7" fillId="4" borderId="9" xfId="0" applyFont="1" applyFill="1" applyBorder="1" applyAlignment="1">
      <alignment horizontal="right" vertical="center" wrapText="1"/>
    </xf>
    <xf numFmtId="0" fontId="3" fillId="5" borderId="42" xfId="0" applyFont="1" applyFill="1" applyBorder="1" applyAlignment="1" applyProtection="1">
      <alignment vertical="center" wrapText="1"/>
      <protection locked="0"/>
    </xf>
    <xf numFmtId="0" fontId="4" fillId="6" borderId="4" xfId="0" applyFont="1" applyFill="1" applyBorder="1" applyAlignment="1">
      <alignment vertical="center" wrapText="1"/>
    </xf>
    <xf numFmtId="0" fontId="4" fillId="6" borderId="7" xfId="0" applyFont="1" applyFill="1" applyBorder="1" applyAlignment="1">
      <alignment vertical="center" wrapText="1"/>
    </xf>
    <xf numFmtId="0" fontId="4" fillId="6" borderId="1" xfId="0" applyFont="1" applyFill="1" applyBorder="1" applyAlignment="1">
      <alignment vertical="center" wrapText="1"/>
    </xf>
    <xf numFmtId="0" fontId="0" fillId="0" borderId="46" xfId="0" applyBorder="1" applyAlignment="1">
      <alignment horizontal="center"/>
    </xf>
    <xf numFmtId="0" fontId="0" fillId="0" borderId="47" xfId="0" applyBorder="1" applyAlignment="1">
      <alignment horizontal="center" wrapText="1"/>
    </xf>
    <xf numFmtId="0" fontId="0" fillId="0" borderId="48" xfId="0" applyBorder="1" applyAlignment="1">
      <alignment horizontal="center"/>
    </xf>
    <xf numFmtId="0" fontId="0" fillId="0" borderId="49" xfId="0" applyBorder="1" applyAlignment="1">
      <alignment horizontal="center"/>
    </xf>
    <xf numFmtId="0" fontId="0" fillId="5" borderId="50" xfId="0" applyFill="1" applyBorder="1" applyAlignment="1" applyProtection="1">
      <alignment horizontal="center" vertical="center"/>
      <protection locked="0"/>
    </xf>
    <xf numFmtId="44" fontId="0" fillId="0" borderId="50" xfId="1" applyFont="1" applyBorder="1" applyAlignment="1">
      <alignment horizontal="center" vertical="center"/>
    </xf>
    <xf numFmtId="0" fontId="0" fillId="6" borderId="8" xfId="0" applyFill="1" applyBorder="1" applyAlignment="1" applyProtection="1">
      <alignment horizontal="center" vertical="center"/>
      <protection locked="0"/>
    </xf>
    <xf numFmtId="0" fontId="0" fillId="6" borderId="9" xfId="0" applyFill="1" applyBorder="1" applyAlignment="1" applyProtection="1">
      <alignment horizontal="center" vertical="center"/>
      <protection locked="0"/>
    </xf>
    <xf numFmtId="44" fontId="0" fillId="0" borderId="2" xfId="1" applyFont="1" applyBorder="1" applyAlignment="1">
      <alignment horizontal="center" vertical="center"/>
    </xf>
    <xf numFmtId="0" fontId="3" fillId="0" borderId="0" xfId="0" applyFont="1" applyAlignment="1">
      <alignment horizontal="center" vertical="center" wrapText="1"/>
    </xf>
    <xf numFmtId="44" fontId="10" fillId="6" borderId="2" xfId="0" applyNumberFormat="1" applyFont="1" applyFill="1" applyBorder="1"/>
    <xf numFmtId="0" fontId="2" fillId="0" borderId="2" xfId="0" applyFont="1" applyBorder="1" applyAlignment="1">
      <alignment horizontal="center"/>
    </xf>
    <xf numFmtId="0" fontId="2" fillId="0" borderId="1" xfId="0" applyFont="1" applyBorder="1" applyAlignment="1">
      <alignment horizontal="center" vertical="center" wrapText="1"/>
    </xf>
    <xf numFmtId="44" fontId="0" fillId="5" borderId="2" xfId="1" applyFont="1" applyFill="1" applyBorder="1" applyAlignment="1" applyProtection="1">
      <alignment horizontal="right"/>
      <protection locked="0"/>
    </xf>
    <xf numFmtId="44" fontId="2" fillId="5" borderId="1" xfId="1" applyFont="1" applyFill="1" applyBorder="1" applyAlignment="1" applyProtection="1">
      <alignment horizontal="center"/>
      <protection locked="0"/>
    </xf>
    <xf numFmtId="0" fontId="2" fillId="0" borderId="0" xfId="0" applyFont="1" applyAlignment="1">
      <alignment horizontal="right"/>
    </xf>
    <xf numFmtId="0" fontId="0" fillId="5" borderId="1" xfId="0" applyFill="1" applyBorder="1" applyAlignment="1" applyProtection="1">
      <alignment horizontal="right"/>
      <protection locked="0"/>
    </xf>
    <xf numFmtId="0" fontId="0" fillId="0" borderId="2" xfId="0" applyBorder="1"/>
    <xf numFmtId="0" fontId="0" fillId="0" borderId="1" xfId="0" applyBorder="1"/>
    <xf numFmtId="0" fontId="2" fillId="0" borderId="8" xfId="0" applyFont="1" applyBorder="1" applyAlignment="1">
      <alignment horizontal="center" vertical="center" wrapText="1"/>
    </xf>
    <xf numFmtId="0" fontId="2" fillId="0" borderId="2" xfId="0" applyFont="1" applyBorder="1" applyAlignment="1">
      <alignment horizontal="center" vertical="center" wrapText="1"/>
    </xf>
    <xf numFmtId="0" fontId="7" fillId="4" borderId="8"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8" fillId="0" borderId="12" xfId="0" applyFont="1" applyBorder="1" applyAlignment="1">
      <alignment vertical="top" wrapText="1"/>
    </xf>
    <xf numFmtId="0" fontId="0" fillId="0" borderId="13" xfId="0" applyBorder="1" applyAlignment="1">
      <alignment vertical="top" wrapText="1"/>
    </xf>
    <xf numFmtId="0" fontId="0" fillId="0" borderId="14" xfId="0" applyBorder="1" applyAlignment="1">
      <alignment vertical="top" wrapText="1"/>
    </xf>
    <xf numFmtId="0" fontId="7" fillId="4" borderId="10" xfId="0" applyFont="1" applyFill="1" applyBorder="1" applyAlignment="1">
      <alignment horizontal="left" vertical="center" wrapText="1"/>
    </xf>
    <xf numFmtId="0" fontId="7" fillId="4" borderId="44" xfId="0" applyFont="1" applyFill="1" applyBorder="1" applyAlignment="1">
      <alignment horizontal="left" vertical="center" wrapText="1"/>
    </xf>
    <xf numFmtId="0" fontId="7" fillId="4" borderId="9" xfId="0" applyFont="1" applyFill="1" applyBorder="1" applyAlignment="1">
      <alignment horizontal="left" vertical="center" wrapText="1"/>
    </xf>
    <xf numFmtId="0" fontId="7" fillId="4" borderId="2" xfId="0" applyFont="1" applyFill="1" applyBorder="1" applyAlignment="1">
      <alignment horizontal="left" vertical="center" wrapText="1"/>
    </xf>
    <xf numFmtId="0" fontId="0" fillId="5" borderId="9" xfId="0" applyFill="1" applyBorder="1" applyAlignment="1" applyProtection="1">
      <alignment horizontal="center" vertical="center" wrapText="1"/>
      <protection locked="0"/>
    </xf>
    <xf numFmtId="0" fontId="0" fillId="5" borderId="2" xfId="0" applyFill="1" applyBorder="1" applyAlignment="1" applyProtection="1">
      <alignment horizontal="center" vertical="center" wrapText="1"/>
      <protection locked="0"/>
    </xf>
    <xf numFmtId="0" fontId="7" fillId="4" borderId="8" xfId="0" applyFont="1" applyFill="1" applyBorder="1" applyAlignment="1">
      <alignment horizontal="right" vertical="center" wrapText="1"/>
    </xf>
    <xf numFmtId="0" fontId="7" fillId="4" borderId="9" xfId="0" applyFont="1" applyFill="1" applyBorder="1" applyAlignment="1">
      <alignment horizontal="right" vertical="center" wrapText="1"/>
    </xf>
    <xf numFmtId="0" fontId="7" fillId="4" borderId="2" xfId="0" applyFont="1" applyFill="1" applyBorder="1" applyAlignment="1">
      <alignment horizontal="right" vertical="center" wrapText="1"/>
    </xf>
    <xf numFmtId="0" fontId="7" fillId="4" borderId="8" xfId="0" applyFont="1" applyFill="1" applyBorder="1" applyAlignment="1">
      <alignment horizontal="left" vertical="center" wrapText="1"/>
    </xf>
    <xf numFmtId="0" fontId="6" fillId="4" borderId="8" xfId="0" applyFont="1" applyFill="1" applyBorder="1" applyAlignment="1">
      <alignment horizontal="left" vertical="center" wrapText="1"/>
    </xf>
    <xf numFmtId="0" fontId="6" fillId="4" borderId="9" xfId="0" applyFont="1" applyFill="1" applyBorder="1" applyAlignment="1">
      <alignment horizontal="left" vertical="center" wrapText="1"/>
    </xf>
    <xf numFmtId="0" fontId="6" fillId="4" borderId="2" xfId="0" applyFont="1" applyFill="1" applyBorder="1" applyAlignment="1">
      <alignment horizontal="left" vertical="center" wrapText="1"/>
    </xf>
    <xf numFmtId="0" fontId="5" fillId="0" borderId="8" xfId="0" applyFont="1" applyBorder="1" applyAlignment="1">
      <alignment horizontal="right" vertical="center" wrapText="1"/>
    </xf>
    <xf numFmtId="0" fontId="5" fillId="0" borderId="2" xfId="0" applyFont="1" applyBorder="1" applyAlignment="1">
      <alignment horizontal="right" vertical="center" wrapText="1"/>
    </xf>
    <xf numFmtId="0" fontId="4" fillId="0" borderId="8" xfId="0" applyFont="1" applyBorder="1" applyAlignment="1">
      <alignment horizontal="right" vertical="center" wrapText="1"/>
    </xf>
    <xf numFmtId="0" fontId="4" fillId="0" borderId="2" xfId="0" applyFont="1" applyBorder="1" applyAlignment="1">
      <alignment horizontal="right" vertical="center" wrapText="1"/>
    </xf>
    <xf numFmtId="0" fontId="0" fillId="0" borderId="10" xfId="0" applyBorder="1" applyAlignment="1">
      <alignment horizontal="center"/>
    </xf>
    <xf numFmtId="0" fontId="0" fillId="0" borderId="11"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2" xfId="0" applyBorder="1" applyAlignment="1">
      <alignment horizontal="center"/>
    </xf>
    <xf numFmtId="0" fontId="6" fillId="4" borderId="8" xfId="0" applyFont="1" applyFill="1" applyBorder="1" applyAlignment="1">
      <alignment horizontal="left" vertical="top" wrapText="1"/>
    </xf>
    <xf numFmtId="0" fontId="6" fillId="4" borderId="9" xfId="0" applyFont="1" applyFill="1" applyBorder="1" applyAlignment="1">
      <alignment horizontal="left" vertical="top" wrapText="1"/>
    </xf>
    <xf numFmtId="0" fontId="6" fillId="4" borderId="2" xfId="0" applyFont="1" applyFill="1" applyBorder="1" applyAlignment="1">
      <alignment horizontal="left" vertical="top" wrapText="1"/>
    </xf>
    <xf numFmtId="0" fontId="3" fillId="4" borderId="7"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0" fillId="5" borderId="21" xfId="0" applyFill="1" applyBorder="1" applyAlignment="1" applyProtection="1">
      <alignment horizontal="center"/>
      <protection locked="0"/>
    </xf>
    <xf numFmtId="0" fontId="0" fillId="5" borderId="22" xfId="0" applyFill="1" applyBorder="1" applyAlignment="1" applyProtection="1">
      <alignment horizontal="center"/>
      <protection locked="0"/>
    </xf>
    <xf numFmtId="0" fontId="0" fillId="5" borderId="24" xfId="0" applyFill="1" applyBorder="1" applyAlignment="1" applyProtection="1">
      <alignment horizontal="center"/>
      <protection locked="0"/>
    </xf>
    <xf numFmtId="0" fontId="0" fillId="5" borderId="25" xfId="0" applyFill="1" applyBorder="1" applyAlignment="1" applyProtection="1">
      <alignment horizontal="center"/>
      <protection locked="0"/>
    </xf>
    <xf numFmtId="0" fontId="0" fillId="0" borderId="32" xfId="0" applyBorder="1" applyAlignment="1">
      <alignment horizontal="center" vertical="center" wrapText="1"/>
    </xf>
    <xf numFmtId="0" fontId="0" fillId="0" borderId="33" xfId="0" applyBorder="1" applyAlignment="1">
      <alignment horizontal="center" vertical="center" wrapText="1"/>
    </xf>
    <xf numFmtId="0" fontId="0" fillId="5" borderId="29" xfId="0" applyFill="1" applyBorder="1" applyAlignment="1" applyProtection="1">
      <alignment horizontal="center"/>
      <protection locked="0"/>
    </xf>
    <xf numFmtId="0" fontId="0" fillId="5" borderId="30" xfId="0" applyFill="1" applyBorder="1" applyAlignment="1" applyProtection="1">
      <alignment horizontal="center"/>
      <protection locked="0"/>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showGridLines="0" tabSelected="1" zoomScaleNormal="100" workbookViewId="0">
      <selection activeCell="D10" sqref="D10"/>
    </sheetView>
  </sheetViews>
  <sheetFormatPr defaultRowHeight="15.95" customHeight="1" x14ac:dyDescent="0.15"/>
  <cols>
    <col min="1" max="1" width="2.375" style="17" bestFit="1" customWidth="1"/>
    <col min="2" max="2" width="83.375" style="5" bestFit="1" customWidth="1"/>
    <col min="3" max="3" width="15.875" style="5" customWidth="1"/>
    <col min="4" max="4" width="11.625" style="5" customWidth="1"/>
    <col min="5" max="5" width="11.875" customWidth="1"/>
    <col min="6" max="6" width="9.25" bestFit="1" customWidth="1"/>
  </cols>
  <sheetData>
    <row r="1" spans="1:7" s="28" customFormat="1" ht="18" customHeight="1" thickBot="1" x14ac:dyDescent="0.2">
      <c r="A1" s="130" t="s">
        <v>0</v>
      </c>
      <c r="B1" s="131"/>
      <c r="C1" s="131"/>
      <c r="D1" s="131"/>
      <c r="E1" s="131"/>
      <c r="F1" s="131"/>
      <c r="G1" s="132"/>
    </row>
    <row r="2" spans="1:7" s="28" customFormat="1" ht="47.25" customHeight="1" thickBot="1" x14ac:dyDescent="0.2">
      <c r="A2" s="133" t="s">
        <v>1</v>
      </c>
      <c r="B2" s="134"/>
      <c r="C2" s="134"/>
      <c r="D2" s="134"/>
      <c r="E2" s="134"/>
      <c r="F2" s="134"/>
      <c r="G2" s="135"/>
    </row>
    <row r="3" spans="1:7" s="28" customFormat="1" ht="16.5" customHeight="1" thickBot="1" x14ac:dyDescent="0.2">
      <c r="A3" s="136" t="s">
        <v>2</v>
      </c>
      <c r="B3" s="137"/>
      <c r="C3" s="137"/>
      <c r="D3" s="137"/>
      <c r="E3" s="138"/>
      <c r="F3" s="138"/>
      <c r="G3" s="139"/>
    </row>
    <row r="4" spans="1:7" s="28" customFormat="1" ht="21" customHeight="1" thickBot="1" x14ac:dyDescent="0.2">
      <c r="A4" s="142" t="s">
        <v>3</v>
      </c>
      <c r="B4" s="143"/>
      <c r="C4" s="144"/>
      <c r="D4" s="104"/>
      <c r="E4" s="140"/>
      <c r="F4" s="140"/>
      <c r="G4" s="141"/>
    </row>
    <row r="5" spans="1:7" ht="15.95" customHeight="1" thickBot="1" x14ac:dyDescent="0.2"/>
    <row r="6" spans="1:7" ht="15.95" customHeight="1" thickBot="1" x14ac:dyDescent="0.2">
      <c r="C6" s="128" t="s">
        <v>4</v>
      </c>
      <c r="D6" s="129"/>
    </row>
    <row r="7" spans="1:7" ht="15.95" customHeight="1" thickBot="1" x14ac:dyDescent="0.2">
      <c r="B7" s="87" t="s">
        <v>5</v>
      </c>
      <c r="C7" s="121" t="s">
        <v>6</v>
      </c>
      <c r="D7" s="120" t="s">
        <v>7</v>
      </c>
      <c r="E7" s="86" t="s">
        <v>8</v>
      </c>
    </row>
    <row r="8" spans="1:7" ht="15.95" customHeight="1" thickBot="1" x14ac:dyDescent="0.2">
      <c r="A8" s="124"/>
      <c r="B8" s="125"/>
      <c r="C8" s="122">
        <v>0</v>
      </c>
      <c r="D8" s="123">
        <v>0</v>
      </c>
      <c r="E8" s="84">
        <v>1</v>
      </c>
      <c r="G8" s="94" t="s">
        <v>9</v>
      </c>
    </row>
    <row r="9" spans="1:7" ht="15.95" customHeight="1" thickBot="1" x14ac:dyDescent="0.2">
      <c r="A9" s="124"/>
      <c r="B9" s="125"/>
      <c r="C9" s="122">
        <v>0</v>
      </c>
      <c r="D9" s="123">
        <v>0</v>
      </c>
      <c r="E9" s="84">
        <v>2</v>
      </c>
      <c r="G9" s="94"/>
    </row>
    <row r="10" spans="1:7" ht="15.95" customHeight="1" thickBot="1" x14ac:dyDescent="0.2">
      <c r="A10" s="124"/>
      <c r="B10" s="125"/>
      <c r="C10" s="122">
        <v>0</v>
      </c>
      <c r="D10" s="123">
        <v>0</v>
      </c>
      <c r="E10" s="84">
        <v>3</v>
      </c>
      <c r="G10" s="94"/>
    </row>
    <row r="11" spans="1:7" ht="15.95" customHeight="1" thickBot="1" x14ac:dyDescent="0.2">
      <c r="A11" s="124"/>
      <c r="B11" s="125"/>
      <c r="C11" s="122">
        <v>0</v>
      </c>
      <c r="D11" s="123">
        <v>0</v>
      </c>
      <c r="E11" s="84">
        <v>4</v>
      </c>
    </row>
    <row r="12" spans="1:7" ht="15.95" customHeight="1" thickBot="1" x14ac:dyDescent="0.2">
      <c r="A12" s="124"/>
      <c r="B12" s="125"/>
      <c r="C12" s="122">
        <v>0</v>
      </c>
      <c r="D12" s="123">
        <v>0</v>
      </c>
      <c r="E12" s="84">
        <v>5</v>
      </c>
    </row>
    <row r="13" spans="1:7" ht="15.95" customHeight="1" thickBot="1" x14ac:dyDescent="0.2">
      <c r="A13" s="124"/>
      <c r="B13" s="125"/>
      <c r="C13" s="122">
        <v>0</v>
      </c>
      <c r="D13" s="123">
        <v>0</v>
      </c>
      <c r="E13" s="84">
        <v>6</v>
      </c>
    </row>
    <row r="14" spans="1:7" ht="15.95" customHeight="1" thickBot="1" x14ac:dyDescent="0.2">
      <c r="A14" s="124"/>
      <c r="B14" s="125"/>
      <c r="C14" s="122">
        <v>0</v>
      </c>
      <c r="D14" s="123">
        <v>0</v>
      </c>
      <c r="E14" s="84">
        <v>7</v>
      </c>
    </row>
    <row r="15" spans="1:7" ht="15.95" customHeight="1" thickBot="1" x14ac:dyDescent="0.2">
      <c r="A15" s="124"/>
      <c r="B15" s="125"/>
      <c r="C15" s="122">
        <v>0</v>
      </c>
      <c r="D15" s="123">
        <v>0</v>
      </c>
      <c r="E15" s="85">
        <v>8</v>
      </c>
      <c r="G15" s="29"/>
    </row>
    <row r="16" spans="1:7" ht="15.95" customHeight="1" x14ac:dyDescent="0.15">
      <c r="B16" s="88" t="s">
        <v>10</v>
      </c>
      <c r="C16" s="30"/>
      <c r="D16" s="30"/>
    </row>
    <row r="17" spans="1:6" ht="15.95" customHeight="1" x14ac:dyDescent="0.15">
      <c r="B17" s="88" t="s">
        <v>11</v>
      </c>
      <c r="C17" s="30"/>
      <c r="D17" s="30"/>
    </row>
    <row r="18" spans="1:6" ht="15.95" customHeight="1" x14ac:dyDescent="0.15">
      <c r="B18" s="88" t="s">
        <v>12</v>
      </c>
      <c r="C18" s="30"/>
      <c r="D18" s="30"/>
    </row>
    <row r="19" spans="1:6" ht="15.95" customHeight="1" x14ac:dyDescent="0.15">
      <c r="B19" s="88" t="s">
        <v>13</v>
      </c>
      <c r="C19" s="30"/>
      <c r="D19" s="30"/>
    </row>
    <row r="20" spans="1:6" ht="15.95" customHeight="1" x14ac:dyDescent="0.15">
      <c r="B20"/>
      <c r="C20"/>
      <c r="D20"/>
    </row>
    <row r="21" spans="1:6" ht="15.95" customHeight="1" x14ac:dyDescent="0.15">
      <c r="B21" s="21" t="s">
        <v>14</v>
      </c>
      <c r="C21" s="21"/>
      <c r="D21" s="21"/>
    </row>
    <row r="22" spans="1:6" ht="15.95" customHeight="1" x14ac:dyDescent="0.15">
      <c r="A22" s="17" t="s">
        <v>15</v>
      </c>
      <c r="B22" s="5" t="s">
        <v>16</v>
      </c>
      <c r="F22" s="12"/>
    </row>
    <row r="23" spans="1:6" ht="15.95" customHeight="1" x14ac:dyDescent="0.15">
      <c r="A23" s="17" t="s">
        <v>17</v>
      </c>
      <c r="B23" s="5" t="s">
        <v>18</v>
      </c>
    </row>
    <row r="24" spans="1:6" ht="35.25" customHeight="1" x14ac:dyDescent="0.15">
      <c r="B24" s="5" t="s">
        <v>19</v>
      </c>
    </row>
    <row r="25" spans="1:6" ht="15.95" customHeight="1" x14ac:dyDescent="0.15">
      <c r="A25" s="17" t="s">
        <v>20</v>
      </c>
      <c r="B25" s="5" t="s">
        <v>21</v>
      </c>
    </row>
    <row r="26" spans="1:6" ht="15.95" customHeight="1" x14ac:dyDescent="0.15">
      <c r="A26" s="17" t="s">
        <v>22</v>
      </c>
      <c r="B26" s="5" t="s">
        <v>23</v>
      </c>
    </row>
    <row r="27" spans="1:6" ht="36" customHeight="1" x14ac:dyDescent="0.15">
      <c r="A27" s="17" t="s">
        <v>24</v>
      </c>
      <c r="B27" s="5" t="s">
        <v>25</v>
      </c>
    </row>
    <row r="28" spans="1:6" ht="36" customHeight="1" x14ac:dyDescent="0.15">
      <c r="A28" s="17" t="s">
        <v>26</v>
      </c>
      <c r="B28" s="5" t="s">
        <v>27</v>
      </c>
    </row>
    <row r="30" spans="1:6" ht="15.95" customHeight="1" x14ac:dyDescent="0.15">
      <c r="B30" s="21" t="s">
        <v>28</v>
      </c>
      <c r="C30" s="21"/>
      <c r="D30" s="21"/>
    </row>
    <row r="31" spans="1:6" ht="15.95" customHeight="1" x14ac:dyDescent="0.15">
      <c r="A31" s="17" t="s">
        <v>29</v>
      </c>
      <c r="B31" s="5" t="s">
        <v>30</v>
      </c>
    </row>
    <row r="32" spans="1:6" ht="15.95" customHeight="1" x14ac:dyDescent="0.15">
      <c r="A32" s="17" t="s">
        <v>31</v>
      </c>
      <c r="B32" s="5" t="s">
        <v>32</v>
      </c>
    </row>
    <row r="33" spans="1:2" ht="15.95" customHeight="1" x14ac:dyDescent="0.15">
      <c r="A33" s="17" t="s">
        <v>33</v>
      </c>
      <c r="B33" s="5" t="s">
        <v>34</v>
      </c>
    </row>
    <row r="34" spans="1:2" ht="27" customHeight="1" x14ac:dyDescent="0.15">
      <c r="B34" s="5" t="s">
        <v>35</v>
      </c>
    </row>
    <row r="35" spans="1:2" ht="25.5" customHeight="1" x14ac:dyDescent="0.15">
      <c r="B35" s="5" t="s">
        <v>36</v>
      </c>
    </row>
    <row r="36" spans="1:2" ht="33.75" x14ac:dyDescent="0.15">
      <c r="A36" s="17" t="s">
        <v>37</v>
      </c>
      <c r="B36" s="5" t="s">
        <v>38</v>
      </c>
    </row>
  </sheetData>
  <sheetProtection algorithmName="SHA-512" hashValue="EewFq5bZ86b3qOG/EwxJBkiv9L01HZZskXit7f+oqV9T17fLujCWhluw4d7AJj9ovUN8HN0N3XGmet64BMYysA==" saltValue="w9MN23PnESyWhj5oWuaVTQ==" spinCount="100000" sheet="1" selectLockedCells="1"/>
  <protectedRanges>
    <protectedRange password="CDD0" sqref="A4" name="Bereik6"/>
  </protectedRanges>
  <mergeCells count="6">
    <mergeCell ref="C6:D6"/>
    <mergeCell ref="A1:G1"/>
    <mergeCell ref="A2:G2"/>
    <mergeCell ref="A3:G3"/>
    <mergeCell ref="E4:G4"/>
    <mergeCell ref="A4:C4"/>
  </mergeCells>
  <pageMargins left="0.7" right="0.7" top="0.75" bottom="0.75" header="0.3" footer="0.3"/>
  <pageSetup orientation="portrait" horizont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showGridLines="0" topLeftCell="A19" zoomScale="115" zoomScaleNormal="115" workbookViewId="0">
      <selection activeCell="A15" sqref="A15"/>
    </sheetView>
  </sheetViews>
  <sheetFormatPr defaultRowHeight="11.25" x14ac:dyDescent="0.15"/>
  <cols>
    <col min="1" max="1" width="14.625" customWidth="1"/>
    <col min="2" max="2" width="52.125" customWidth="1"/>
    <col min="4" max="4" width="16.5" customWidth="1"/>
  </cols>
  <sheetData>
    <row r="1" spans="1:4" s="15" customFormat="1" ht="53.25" customHeight="1" thickBot="1" x14ac:dyDescent="0.25">
      <c r="A1" s="14"/>
      <c r="B1" s="145" t="s">
        <v>39</v>
      </c>
      <c r="C1" s="138"/>
      <c r="D1" s="139"/>
    </row>
    <row r="2" spans="1:4" ht="13.5" thickBot="1" x14ac:dyDescent="0.2">
      <c r="A2" s="146" t="s">
        <v>40</v>
      </c>
      <c r="B2" s="147"/>
      <c r="C2" s="147"/>
      <c r="D2" s="148"/>
    </row>
    <row r="4" spans="1:4" ht="12" thickBot="1" x14ac:dyDescent="0.2"/>
    <row r="5" spans="1:4" ht="12" thickBot="1" x14ac:dyDescent="0.2">
      <c r="A5" s="22" t="s">
        <v>41</v>
      </c>
      <c r="B5" s="22" t="s">
        <v>42</v>
      </c>
      <c r="C5" s="22" t="s">
        <v>43</v>
      </c>
      <c r="D5" s="22" t="s">
        <v>44</v>
      </c>
    </row>
    <row r="6" spans="1:4" ht="33.75" customHeight="1" thickBot="1" x14ac:dyDescent="0.2">
      <c r="A6" s="8" t="s">
        <v>45</v>
      </c>
      <c r="B6" s="1" t="str">
        <f>'A1'!B1:J1</f>
        <v>Leveren van licenties voor het gebruik van software voor AIS Centraal Verwerkingssysteem</v>
      </c>
      <c r="C6" s="106" t="s">
        <v>46</v>
      </c>
      <c r="D6" s="18">
        <f>'A1'!B4</f>
        <v>0</v>
      </c>
    </row>
    <row r="7" spans="1:4" ht="21.75" thickBot="1" x14ac:dyDescent="0.2">
      <c r="A7" s="7" t="s">
        <v>47</v>
      </c>
      <c r="B7" s="1" t="s">
        <v>48</v>
      </c>
      <c r="C7" s="106" t="s">
        <v>49</v>
      </c>
      <c r="D7" s="19">
        <f>'A2 tm A8, A10'!C6</f>
        <v>0</v>
      </c>
    </row>
    <row r="8" spans="1:4" ht="21.75" thickBot="1" x14ac:dyDescent="0.2">
      <c r="A8" s="77" t="s">
        <v>50</v>
      </c>
      <c r="B8" s="79" t="s">
        <v>51</v>
      </c>
      <c r="C8" s="107" t="s">
        <v>52</v>
      </c>
      <c r="D8" s="20">
        <f>'A2 tm A8, A10'!C7</f>
        <v>0</v>
      </c>
    </row>
    <row r="9" spans="1:4" ht="21.75" thickBot="1" x14ac:dyDescent="0.2">
      <c r="A9" s="77" t="s">
        <v>53</v>
      </c>
      <c r="B9" s="79" t="str">
        <f>'A2 tm A8, A10'!B8</f>
        <v>Ondersteuning Initiële Installatie acceptatieomgeving (redundant)</v>
      </c>
      <c r="C9" s="107" t="s">
        <v>52</v>
      </c>
      <c r="D9" s="80">
        <f>'A2 tm A8, A10'!C8</f>
        <v>0</v>
      </c>
    </row>
    <row r="10" spans="1:4" ht="21.75" thickBot="1" x14ac:dyDescent="0.2">
      <c r="A10" s="77" t="s">
        <v>54</v>
      </c>
      <c r="B10" s="79" t="str">
        <f>'A2 tm A8, A10'!B9</f>
        <v>Ondersteuning Initiële Installatie productieomgeving (redundant)</v>
      </c>
      <c r="C10" s="107" t="s">
        <v>52</v>
      </c>
      <c r="D10" s="80">
        <f>'A2 tm A8, A10'!C9</f>
        <v>0</v>
      </c>
    </row>
    <row r="11" spans="1:4" ht="21.75" thickBot="1" x14ac:dyDescent="0.2">
      <c r="A11" s="77" t="s">
        <v>55</v>
      </c>
      <c r="B11" s="79" t="str">
        <f>'A2 tm A8, A10'!B10</f>
        <v>Pilot</v>
      </c>
      <c r="C11" s="107" t="s">
        <v>52</v>
      </c>
      <c r="D11" s="80">
        <f>'A2 tm A8, A10'!C10</f>
        <v>0</v>
      </c>
    </row>
    <row r="12" spans="1:4" ht="21.75" thickBot="1" x14ac:dyDescent="0.2">
      <c r="A12" s="77" t="s">
        <v>56</v>
      </c>
      <c r="B12" s="79" t="str">
        <f>'A2 tm A8, A10'!B11</f>
        <v>Migratie</v>
      </c>
      <c r="C12" s="107" t="s">
        <v>52</v>
      </c>
      <c r="D12" s="80">
        <f>'A2 tm A8, A10'!C11</f>
        <v>0</v>
      </c>
    </row>
    <row r="13" spans="1:4" ht="32.25" customHeight="1" thickBot="1" x14ac:dyDescent="0.2">
      <c r="A13" s="8" t="s">
        <v>57</v>
      </c>
      <c r="B13" s="79" t="s">
        <v>58</v>
      </c>
      <c r="C13" s="107" t="s">
        <v>52</v>
      </c>
      <c r="D13" s="18">
        <f>'A2 tm A8, A10'!C13+'A2 tm A8, A10'!C14+'A2 tm A8, A10'!C15</f>
        <v>0</v>
      </c>
    </row>
    <row r="14" spans="1:4" ht="32.25" customHeight="1" thickBot="1" x14ac:dyDescent="0.2">
      <c r="A14" s="7" t="s">
        <v>59</v>
      </c>
      <c r="B14" s="1" t="s">
        <v>60</v>
      </c>
      <c r="C14" s="107" t="s">
        <v>52</v>
      </c>
      <c r="D14" s="18">
        <f>'A9'!H13</f>
        <v>0</v>
      </c>
    </row>
    <row r="15" spans="1:4" ht="34.5" customHeight="1" thickBot="1" x14ac:dyDescent="0.2">
      <c r="A15" s="7" t="s">
        <v>61</v>
      </c>
      <c r="B15" s="1" t="str">
        <f>'A2 tm A8, A10'!B16</f>
        <v>Overige kosten tijdens Fase A "Opbouw en Migratiefase" (door inschrijver zelf verder te specificeren)</v>
      </c>
      <c r="C15" s="108" t="s">
        <v>52</v>
      </c>
      <c r="D15" s="18">
        <f>SUM('A2 tm A8, A10'!C17:C26)</f>
        <v>0</v>
      </c>
    </row>
    <row r="16" spans="1:4" ht="25.5" customHeight="1" thickBot="1" x14ac:dyDescent="0.2">
      <c r="A16" s="7" t="s">
        <v>62</v>
      </c>
      <c r="B16" s="1" t="s">
        <v>63</v>
      </c>
      <c r="C16" s="108" t="s">
        <v>52</v>
      </c>
      <c r="D16" s="19">
        <f>'B1, B2, B3, B4, B7'!C6</f>
        <v>0</v>
      </c>
    </row>
    <row r="17" spans="1:4" ht="21.75" thickBot="1" x14ac:dyDescent="0.2">
      <c r="A17" s="7" t="s">
        <v>64</v>
      </c>
      <c r="B17" s="1" t="s">
        <v>65</v>
      </c>
      <c r="C17" s="108" t="s">
        <v>52</v>
      </c>
      <c r="D17" s="18">
        <f>'B1, B2, B3, B4, B7'!C7</f>
        <v>0</v>
      </c>
    </row>
    <row r="18" spans="1:4" ht="21.75" thickBot="1" x14ac:dyDescent="0.2">
      <c r="A18" s="7" t="s">
        <v>66</v>
      </c>
      <c r="B18" s="1" t="s">
        <v>67</v>
      </c>
      <c r="C18" s="108" t="s">
        <v>52</v>
      </c>
      <c r="D18" s="19">
        <f>'B1, B2, B3, B4, B7'!C8</f>
        <v>0</v>
      </c>
    </row>
    <row r="19" spans="1:4" ht="23.25" customHeight="1" thickBot="1" x14ac:dyDescent="0.2">
      <c r="A19" s="7" t="s">
        <v>68</v>
      </c>
      <c r="B19" s="1" t="s">
        <v>69</v>
      </c>
      <c r="C19" s="108" t="s">
        <v>52</v>
      </c>
      <c r="D19" s="18">
        <f>'B1, B2, B3, B4, B7'!C9</f>
        <v>0</v>
      </c>
    </row>
    <row r="20" spans="1:4" ht="15.75" customHeight="1" thickBot="1" x14ac:dyDescent="0.2">
      <c r="A20" s="7" t="s">
        <v>70</v>
      </c>
      <c r="B20" s="1" t="s">
        <v>71</v>
      </c>
      <c r="C20" s="108" t="s">
        <v>72</v>
      </c>
      <c r="D20" s="18">
        <f>'B5'!F16</f>
        <v>0</v>
      </c>
    </row>
    <row r="21" spans="1:4" ht="21.75" thickBot="1" x14ac:dyDescent="0.2">
      <c r="A21" s="7" t="s">
        <v>73</v>
      </c>
      <c r="B21" s="1" t="str">
        <f>'B6'!B6</f>
        <v>Leveren  updates van de software voor de contractperiode</v>
      </c>
      <c r="C21" s="108" t="s">
        <v>52</v>
      </c>
      <c r="D21" s="18">
        <f>'B6'!F6</f>
        <v>0</v>
      </c>
    </row>
    <row r="22" spans="1:4" ht="36.75" customHeight="1" thickBot="1" x14ac:dyDescent="0.2">
      <c r="A22" s="7" t="s">
        <v>74</v>
      </c>
      <c r="B22" s="1" t="s">
        <v>75</v>
      </c>
      <c r="C22" s="106" t="s">
        <v>52</v>
      </c>
      <c r="D22" s="19">
        <f>SUM('B1, B2, B3, B4, B7'!C11:C21)</f>
        <v>0</v>
      </c>
    </row>
    <row r="23" spans="1:4" ht="21.75" customHeight="1" thickBot="1" x14ac:dyDescent="0.2">
      <c r="A23" s="6"/>
      <c r="B23" s="149" t="s">
        <v>76</v>
      </c>
      <c r="C23" s="150"/>
      <c r="D23" s="81">
        <f>SUM(D6:D22)</f>
        <v>0</v>
      </c>
    </row>
    <row r="24" spans="1:4" ht="21.75" customHeight="1" thickBot="1" x14ac:dyDescent="0.2">
      <c r="A24" s="118"/>
      <c r="B24" s="151" t="s">
        <v>77</v>
      </c>
      <c r="C24" s="152"/>
      <c r="D24" s="119">
        <f>D23*1.1</f>
        <v>0</v>
      </c>
    </row>
  </sheetData>
  <sheetProtection algorithmName="SHA-512" hashValue="/MQ673HUucBonJSKteillIUCP+E3M9bSdXAsNlMWLoaDd6tP5ejr3H+0dKGycGX4wTZWo8X9Lducxj1FHVKjww==" saltValue="Z7mWKWyvTAd/RxnIvWm9Bg==" spinCount="100000" sheet="1" selectLockedCells="1"/>
  <mergeCells count="4">
    <mergeCell ref="B1:D1"/>
    <mergeCell ref="A2:D2"/>
    <mergeCell ref="B23:C23"/>
    <mergeCell ref="B24:C24"/>
  </mergeCells>
  <pageMargins left="0.7" right="0.7" top="0.75" bottom="0.75" header="0.3" footer="0.3"/>
  <pageSetup orientation="portrait" horizont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2"/>
  <sheetViews>
    <sheetView showGridLines="0" workbookViewId="0">
      <pane ySplit="7" topLeftCell="A8" activePane="bottomLeft" state="frozen"/>
      <selection pane="bottomLeft" activeCell="A26" sqref="A26"/>
    </sheetView>
  </sheetViews>
  <sheetFormatPr defaultRowHeight="11.25" x14ac:dyDescent="0.15"/>
  <cols>
    <col min="1" max="1" width="10.625" bestFit="1" customWidth="1"/>
    <col min="2" max="2" width="26.875" customWidth="1"/>
    <col min="4" max="4" width="14.5" bestFit="1" customWidth="1"/>
    <col min="5" max="5" width="13.625" customWidth="1"/>
    <col min="6" max="6" width="13.25" bestFit="1" customWidth="1"/>
    <col min="7" max="7" width="15" customWidth="1"/>
    <col min="8" max="8" width="10.25" bestFit="1" customWidth="1"/>
    <col min="10" max="10" width="15.625" customWidth="1"/>
  </cols>
  <sheetData>
    <row r="1" spans="1:10" s="15" customFormat="1" ht="53.25" customHeight="1" thickBot="1" x14ac:dyDescent="0.25">
      <c r="A1" s="14" t="s">
        <v>45</v>
      </c>
      <c r="B1" s="145" t="s">
        <v>78</v>
      </c>
      <c r="C1" s="138"/>
      <c r="D1" s="138"/>
      <c r="E1" s="138"/>
      <c r="F1" s="138"/>
      <c r="G1" s="138"/>
      <c r="H1" s="138"/>
      <c r="I1" s="138"/>
      <c r="J1" s="139"/>
    </row>
    <row r="2" spans="1:10" s="15" customFormat="1" ht="27.75" customHeight="1" thickBot="1" x14ac:dyDescent="0.25">
      <c r="A2" s="158" t="s">
        <v>79</v>
      </c>
      <c r="B2" s="159"/>
      <c r="C2" s="159"/>
      <c r="D2" s="159"/>
      <c r="E2" s="159"/>
      <c r="F2" s="159"/>
      <c r="G2" s="159"/>
      <c r="H2" s="159"/>
      <c r="I2" s="159"/>
      <c r="J2" s="160"/>
    </row>
    <row r="3" spans="1:10" ht="12" thickBot="1" x14ac:dyDescent="0.2">
      <c r="A3" s="2"/>
    </row>
    <row r="4" spans="1:10" ht="12" thickBot="1" x14ac:dyDescent="0.2">
      <c r="A4" s="9" t="s">
        <v>80</v>
      </c>
      <c r="B4" s="13">
        <f>F4+J4</f>
        <v>0</v>
      </c>
      <c r="D4" s="9" t="s">
        <v>81</v>
      </c>
      <c r="E4" s="10"/>
      <c r="F4" s="11">
        <f>SUM(F8:F102)</f>
        <v>0</v>
      </c>
      <c r="H4" s="9" t="s">
        <v>82</v>
      </c>
      <c r="I4" s="10"/>
      <c r="J4" s="11">
        <f>SUM(J8:J102)</f>
        <v>0</v>
      </c>
    </row>
    <row r="5" spans="1:10" ht="12" thickBot="1" x14ac:dyDescent="0.2"/>
    <row r="6" spans="1:10" ht="12" thickBot="1" x14ac:dyDescent="0.2">
      <c r="E6" s="153" t="s">
        <v>83</v>
      </c>
      <c r="F6" s="154"/>
      <c r="G6" s="155" t="s">
        <v>84</v>
      </c>
      <c r="H6" s="156"/>
      <c r="I6" s="156"/>
      <c r="J6" s="157"/>
    </row>
    <row r="7" spans="1:10" s="26" customFormat="1" ht="34.5" thickBot="1" x14ac:dyDescent="0.2">
      <c r="A7" s="23" t="s">
        <v>85</v>
      </c>
      <c r="B7" s="24" t="s">
        <v>86</v>
      </c>
      <c r="C7" s="24" t="s">
        <v>87</v>
      </c>
      <c r="D7" s="24" t="s">
        <v>88</v>
      </c>
      <c r="E7" s="23" t="s">
        <v>89</v>
      </c>
      <c r="F7" s="25" t="s">
        <v>90</v>
      </c>
      <c r="G7" s="23" t="s">
        <v>91</v>
      </c>
      <c r="H7" s="24" t="s">
        <v>92</v>
      </c>
      <c r="I7" s="24" t="s">
        <v>93</v>
      </c>
      <c r="J7" s="25" t="s">
        <v>94</v>
      </c>
    </row>
    <row r="8" spans="1:10" x14ac:dyDescent="0.15">
      <c r="A8" s="48"/>
      <c r="B8" s="49"/>
      <c r="C8" s="49"/>
      <c r="D8" s="50"/>
      <c r="E8" s="51"/>
      <c r="F8" s="32">
        <f t="shared" ref="F8:F37" si="0">D8*E8</f>
        <v>0</v>
      </c>
      <c r="G8" s="60"/>
      <c r="H8" s="49"/>
      <c r="I8" s="31">
        <f>10-H8</f>
        <v>10</v>
      </c>
      <c r="J8" s="32">
        <f>D8*G8*I8</f>
        <v>0</v>
      </c>
    </row>
    <row r="9" spans="1:10" x14ac:dyDescent="0.15">
      <c r="A9" s="52"/>
      <c r="B9" s="53"/>
      <c r="C9" s="53"/>
      <c r="D9" s="54"/>
      <c r="E9" s="55"/>
      <c r="F9" s="34">
        <f t="shared" si="0"/>
        <v>0</v>
      </c>
      <c r="G9" s="61"/>
      <c r="H9" s="62"/>
      <c r="I9" s="33">
        <f t="shared" ref="I9:I72" si="1">10-H9</f>
        <v>10</v>
      </c>
      <c r="J9" s="34">
        <f t="shared" ref="J9:J72" si="2">D9*G9*I9</f>
        <v>0</v>
      </c>
    </row>
    <row r="10" spans="1:10" x14ac:dyDescent="0.15">
      <c r="A10" s="52"/>
      <c r="B10" s="53"/>
      <c r="C10" s="53"/>
      <c r="D10" s="54"/>
      <c r="E10" s="55"/>
      <c r="F10" s="34">
        <f t="shared" si="0"/>
        <v>0</v>
      </c>
      <c r="G10" s="61"/>
      <c r="H10" s="62"/>
      <c r="I10" s="33">
        <f t="shared" si="1"/>
        <v>10</v>
      </c>
      <c r="J10" s="34">
        <f t="shared" si="2"/>
        <v>0</v>
      </c>
    </row>
    <row r="11" spans="1:10" x14ac:dyDescent="0.15">
      <c r="A11" s="52"/>
      <c r="B11" s="53"/>
      <c r="C11" s="53"/>
      <c r="D11" s="54"/>
      <c r="E11" s="55"/>
      <c r="F11" s="34">
        <f t="shared" si="0"/>
        <v>0</v>
      </c>
      <c r="G11" s="61"/>
      <c r="H11" s="53"/>
      <c r="I11" s="33">
        <f t="shared" si="1"/>
        <v>10</v>
      </c>
      <c r="J11" s="34">
        <f t="shared" si="2"/>
        <v>0</v>
      </c>
    </row>
    <row r="12" spans="1:10" x14ac:dyDescent="0.15">
      <c r="A12" s="52"/>
      <c r="B12" s="53"/>
      <c r="C12" s="53"/>
      <c r="D12" s="54"/>
      <c r="E12" s="55"/>
      <c r="F12" s="34">
        <f t="shared" si="0"/>
        <v>0</v>
      </c>
      <c r="G12" s="61"/>
      <c r="H12" s="53"/>
      <c r="I12" s="33">
        <f t="shared" si="1"/>
        <v>10</v>
      </c>
      <c r="J12" s="34">
        <f t="shared" si="2"/>
        <v>0</v>
      </c>
    </row>
    <row r="13" spans="1:10" x14ac:dyDescent="0.15">
      <c r="A13" s="52"/>
      <c r="B13" s="53"/>
      <c r="C13" s="53"/>
      <c r="D13" s="54"/>
      <c r="E13" s="55"/>
      <c r="F13" s="34">
        <f t="shared" si="0"/>
        <v>0</v>
      </c>
      <c r="G13" s="61"/>
      <c r="H13" s="53"/>
      <c r="I13" s="33">
        <f t="shared" si="1"/>
        <v>10</v>
      </c>
      <c r="J13" s="34">
        <f t="shared" si="2"/>
        <v>0</v>
      </c>
    </row>
    <row r="14" spans="1:10" x14ac:dyDescent="0.15">
      <c r="A14" s="52"/>
      <c r="B14" s="53"/>
      <c r="C14" s="53"/>
      <c r="D14" s="54"/>
      <c r="E14" s="55"/>
      <c r="F14" s="34">
        <f t="shared" si="0"/>
        <v>0</v>
      </c>
      <c r="G14" s="61"/>
      <c r="H14" s="53"/>
      <c r="I14" s="33">
        <f t="shared" si="1"/>
        <v>10</v>
      </c>
      <c r="J14" s="34">
        <f t="shared" si="2"/>
        <v>0</v>
      </c>
    </row>
    <row r="15" spans="1:10" x14ac:dyDescent="0.15">
      <c r="A15" s="52"/>
      <c r="B15" s="53"/>
      <c r="C15" s="53"/>
      <c r="D15" s="54"/>
      <c r="E15" s="55"/>
      <c r="F15" s="34">
        <f t="shared" si="0"/>
        <v>0</v>
      </c>
      <c r="G15" s="61"/>
      <c r="H15" s="53"/>
      <c r="I15" s="33">
        <f t="shared" si="1"/>
        <v>10</v>
      </c>
      <c r="J15" s="34">
        <f t="shared" si="2"/>
        <v>0</v>
      </c>
    </row>
    <row r="16" spans="1:10" x14ac:dyDescent="0.15">
      <c r="A16" s="52"/>
      <c r="B16" s="53"/>
      <c r="C16" s="53"/>
      <c r="D16" s="54"/>
      <c r="E16" s="55"/>
      <c r="F16" s="34">
        <f t="shared" si="0"/>
        <v>0</v>
      </c>
      <c r="G16" s="61"/>
      <c r="H16" s="53"/>
      <c r="I16" s="33">
        <f t="shared" si="1"/>
        <v>10</v>
      </c>
      <c r="J16" s="34">
        <f t="shared" si="2"/>
        <v>0</v>
      </c>
    </row>
    <row r="17" spans="1:10" x14ac:dyDescent="0.15">
      <c r="A17" s="52"/>
      <c r="B17" s="53"/>
      <c r="C17" s="53"/>
      <c r="D17" s="54"/>
      <c r="E17" s="55"/>
      <c r="F17" s="34">
        <f t="shared" si="0"/>
        <v>0</v>
      </c>
      <c r="G17" s="61"/>
      <c r="H17" s="53"/>
      <c r="I17" s="33">
        <f t="shared" si="1"/>
        <v>10</v>
      </c>
      <c r="J17" s="34">
        <f t="shared" si="2"/>
        <v>0</v>
      </c>
    </row>
    <row r="18" spans="1:10" x14ac:dyDescent="0.15">
      <c r="A18" s="52"/>
      <c r="B18" s="53"/>
      <c r="C18" s="53"/>
      <c r="D18" s="54"/>
      <c r="E18" s="55"/>
      <c r="F18" s="34">
        <f t="shared" si="0"/>
        <v>0</v>
      </c>
      <c r="G18" s="61"/>
      <c r="H18" s="53"/>
      <c r="I18" s="33">
        <f t="shared" si="1"/>
        <v>10</v>
      </c>
      <c r="J18" s="34">
        <f t="shared" si="2"/>
        <v>0</v>
      </c>
    </row>
    <row r="19" spans="1:10" x14ac:dyDescent="0.15">
      <c r="A19" s="52"/>
      <c r="B19" s="53"/>
      <c r="C19" s="53"/>
      <c r="D19" s="54"/>
      <c r="E19" s="55"/>
      <c r="F19" s="34">
        <f t="shared" si="0"/>
        <v>0</v>
      </c>
      <c r="G19" s="61"/>
      <c r="H19" s="53"/>
      <c r="I19" s="33">
        <f t="shared" si="1"/>
        <v>10</v>
      </c>
      <c r="J19" s="34">
        <f t="shared" si="2"/>
        <v>0</v>
      </c>
    </row>
    <row r="20" spans="1:10" x14ac:dyDescent="0.15">
      <c r="A20" s="52"/>
      <c r="B20" s="53"/>
      <c r="C20" s="53"/>
      <c r="D20" s="54"/>
      <c r="E20" s="55"/>
      <c r="F20" s="34">
        <f t="shared" si="0"/>
        <v>0</v>
      </c>
      <c r="G20" s="61"/>
      <c r="H20" s="53"/>
      <c r="I20" s="33">
        <f t="shared" si="1"/>
        <v>10</v>
      </c>
      <c r="J20" s="34">
        <f t="shared" si="2"/>
        <v>0</v>
      </c>
    </row>
    <row r="21" spans="1:10" x14ac:dyDescent="0.15">
      <c r="A21" s="52"/>
      <c r="B21" s="53"/>
      <c r="C21" s="53"/>
      <c r="D21" s="54"/>
      <c r="E21" s="55"/>
      <c r="F21" s="34">
        <f t="shared" si="0"/>
        <v>0</v>
      </c>
      <c r="G21" s="61"/>
      <c r="H21" s="53"/>
      <c r="I21" s="33">
        <f t="shared" si="1"/>
        <v>10</v>
      </c>
      <c r="J21" s="34">
        <f t="shared" si="2"/>
        <v>0</v>
      </c>
    </row>
    <row r="22" spans="1:10" x14ac:dyDescent="0.15">
      <c r="A22" s="52"/>
      <c r="B22" s="53"/>
      <c r="C22" s="53"/>
      <c r="D22" s="54"/>
      <c r="E22" s="55"/>
      <c r="F22" s="34">
        <f t="shared" si="0"/>
        <v>0</v>
      </c>
      <c r="G22" s="61"/>
      <c r="H22" s="53"/>
      <c r="I22" s="33">
        <f t="shared" si="1"/>
        <v>10</v>
      </c>
      <c r="J22" s="34">
        <f t="shared" si="2"/>
        <v>0</v>
      </c>
    </row>
    <row r="23" spans="1:10" x14ac:dyDescent="0.15">
      <c r="A23" s="52"/>
      <c r="B23" s="53"/>
      <c r="C23" s="53"/>
      <c r="D23" s="54"/>
      <c r="E23" s="55"/>
      <c r="F23" s="34">
        <f t="shared" si="0"/>
        <v>0</v>
      </c>
      <c r="G23" s="61"/>
      <c r="H23" s="53"/>
      <c r="I23" s="33">
        <f t="shared" si="1"/>
        <v>10</v>
      </c>
      <c r="J23" s="34">
        <f t="shared" si="2"/>
        <v>0</v>
      </c>
    </row>
    <row r="24" spans="1:10" x14ac:dyDescent="0.15">
      <c r="A24" s="52"/>
      <c r="B24" s="53"/>
      <c r="C24" s="53"/>
      <c r="D24" s="54"/>
      <c r="E24" s="55"/>
      <c r="F24" s="34">
        <f t="shared" si="0"/>
        <v>0</v>
      </c>
      <c r="G24" s="61"/>
      <c r="H24" s="53"/>
      <c r="I24" s="33">
        <f t="shared" si="1"/>
        <v>10</v>
      </c>
      <c r="J24" s="34">
        <f t="shared" si="2"/>
        <v>0</v>
      </c>
    </row>
    <row r="25" spans="1:10" x14ac:dyDescent="0.15">
      <c r="A25" s="52"/>
      <c r="B25" s="53"/>
      <c r="C25" s="53"/>
      <c r="D25" s="54"/>
      <c r="E25" s="55"/>
      <c r="F25" s="34">
        <f t="shared" si="0"/>
        <v>0</v>
      </c>
      <c r="G25" s="61"/>
      <c r="H25" s="53"/>
      <c r="I25" s="33">
        <f t="shared" si="1"/>
        <v>10</v>
      </c>
      <c r="J25" s="34">
        <f t="shared" si="2"/>
        <v>0</v>
      </c>
    </row>
    <row r="26" spans="1:10" x14ac:dyDescent="0.15">
      <c r="A26" s="52"/>
      <c r="B26" s="53"/>
      <c r="C26" s="53"/>
      <c r="D26" s="54"/>
      <c r="E26" s="55"/>
      <c r="F26" s="34">
        <f t="shared" si="0"/>
        <v>0</v>
      </c>
      <c r="G26" s="61"/>
      <c r="H26" s="53"/>
      <c r="I26" s="33">
        <f t="shared" si="1"/>
        <v>10</v>
      </c>
      <c r="J26" s="34">
        <f t="shared" si="2"/>
        <v>0</v>
      </c>
    </row>
    <row r="27" spans="1:10" x14ac:dyDescent="0.15">
      <c r="A27" s="52"/>
      <c r="B27" s="53"/>
      <c r="C27" s="53"/>
      <c r="D27" s="54"/>
      <c r="E27" s="55"/>
      <c r="F27" s="34">
        <f t="shared" si="0"/>
        <v>0</v>
      </c>
      <c r="G27" s="61"/>
      <c r="H27" s="53"/>
      <c r="I27" s="33">
        <f t="shared" si="1"/>
        <v>10</v>
      </c>
      <c r="J27" s="34">
        <f t="shared" si="2"/>
        <v>0</v>
      </c>
    </row>
    <row r="28" spans="1:10" x14ac:dyDescent="0.15">
      <c r="A28" s="52"/>
      <c r="B28" s="53"/>
      <c r="C28" s="53"/>
      <c r="D28" s="54"/>
      <c r="E28" s="55"/>
      <c r="F28" s="34">
        <f t="shared" si="0"/>
        <v>0</v>
      </c>
      <c r="G28" s="61"/>
      <c r="H28" s="53"/>
      <c r="I28" s="33">
        <f t="shared" si="1"/>
        <v>10</v>
      </c>
      <c r="J28" s="34">
        <f t="shared" si="2"/>
        <v>0</v>
      </c>
    </row>
    <row r="29" spans="1:10" x14ac:dyDescent="0.15">
      <c r="A29" s="52"/>
      <c r="B29" s="53"/>
      <c r="C29" s="53"/>
      <c r="D29" s="54"/>
      <c r="E29" s="55"/>
      <c r="F29" s="34">
        <f t="shared" si="0"/>
        <v>0</v>
      </c>
      <c r="G29" s="61"/>
      <c r="H29" s="53"/>
      <c r="I29" s="33">
        <f t="shared" si="1"/>
        <v>10</v>
      </c>
      <c r="J29" s="34">
        <f t="shared" si="2"/>
        <v>0</v>
      </c>
    </row>
    <row r="30" spans="1:10" x14ac:dyDescent="0.15">
      <c r="A30" s="52"/>
      <c r="B30" s="53"/>
      <c r="C30" s="53"/>
      <c r="D30" s="54"/>
      <c r="E30" s="55"/>
      <c r="F30" s="34">
        <f t="shared" si="0"/>
        <v>0</v>
      </c>
      <c r="G30" s="61"/>
      <c r="H30" s="53"/>
      <c r="I30" s="33">
        <f t="shared" si="1"/>
        <v>10</v>
      </c>
      <c r="J30" s="34">
        <f t="shared" si="2"/>
        <v>0</v>
      </c>
    </row>
    <row r="31" spans="1:10" x14ac:dyDescent="0.15">
      <c r="A31" s="52"/>
      <c r="B31" s="53"/>
      <c r="C31" s="53"/>
      <c r="D31" s="54"/>
      <c r="E31" s="55"/>
      <c r="F31" s="34">
        <f t="shared" si="0"/>
        <v>0</v>
      </c>
      <c r="G31" s="61"/>
      <c r="H31" s="53"/>
      <c r="I31" s="33">
        <f t="shared" si="1"/>
        <v>10</v>
      </c>
      <c r="J31" s="34">
        <f t="shared" si="2"/>
        <v>0</v>
      </c>
    </row>
    <row r="32" spans="1:10" x14ac:dyDescent="0.15">
      <c r="A32" s="52"/>
      <c r="B32" s="53"/>
      <c r="C32" s="53"/>
      <c r="D32" s="54"/>
      <c r="E32" s="55"/>
      <c r="F32" s="34">
        <f t="shared" si="0"/>
        <v>0</v>
      </c>
      <c r="G32" s="61"/>
      <c r="H32" s="53"/>
      <c r="I32" s="33">
        <f t="shared" si="1"/>
        <v>10</v>
      </c>
      <c r="J32" s="34">
        <f t="shared" si="2"/>
        <v>0</v>
      </c>
    </row>
    <row r="33" spans="1:10" x14ac:dyDescent="0.15">
      <c r="A33" s="52"/>
      <c r="B33" s="53"/>
      <c r="C33" s="53"/>
      <c r="D33" s="54"/>
      <c r="E33" s="55"/>
      <c r="F33" s="34">
        <f t="shared" si="0"/>
        <v>0</v>
      </c>
      <c r="G33" s="61"/>
      <c r="H33" s="53"/>
      <c r="I33" s="33">
        <f t="shared" si="1"/>
        <v>10</v>
      </c>
      <c r="J33" s="34">
        <f t="shared" si="2"/>
        <v>0</v>
      </c>
    </row>
    <row r="34" spans="1:10" x14ac:dyDescent="0.15">
      <c r="A34" s="52"/>
      <c r="B34" s="53"/>
      <c r="C34" s="53"/>
      <c r="D34" s="54"/>
      <c r="E34" s="55"/>
      <c r="F34" s="34">
        <f t="shared" si="0"/>
        <v>0</v>
      </c>
      <c r="G34" s="61"/>
      <c r="H34" s="53"/>
      <c r="I34" s="33">
        <f t="shared" si="1"/>
        <v>10</v>
      </c>
      <c r="J34" s="34">
        <f t="shared" si="2"/>
        <v>0</v>
      </c>
    </row>
    <row r="35" spans="1:10" x14ac:dyDescent="0.15">
      <c r="A35" s="52"/>
      <c r="B35" s="53"/>
      <c r="C35" s="53"/>
      <c r="D35" s="54"/>
      <c r="E35" s="55"/>
      <c r="F35" s="34">
        <f t="shared" si="0"/>
        <v>0</v>
      </c>
      <c r="G35" s="61"/>
      <c r="H35" s="53"/>
      <c r="I35" s="33">
        <f t="shared" si="1"/>
        <v>10</v>
      </c>
      <c r="J35" s="34">
        <f t="shared" si="2"/>
        <v>0</v>
      </c>
    </row>
    <row r="36" spans="1:10" x14ac:dyDescent="0.15">
      <c r="A36" s="52"/>
      <c r="B36" s="53"/>
      <c r="C36" s="53"/>
      <c r="D36" s="54"/>
      <c r="E36" s="55"/>
      <c r="F36" s="34">
        <f t="shared" si="0"/>
        <v>0</v>
      </c>
      <c r="G36" s="61"/>
      <c r="H36" s="53"/>
      <c r="I36" s="33">
        <f t="shared" si="1"/>
        <v>10</v>
      </c>
      <c r="J36" s="34">
        <f t="shared" si="2"/>
        <v>0</v>
      </c>
    </row>
    <row r="37" spans="1:10" x14ac:dyDescent="0.15">
      <c r="A37" s="52"/>
      <c r="B37" s="53"/>
      <c r="C37" s="53"/>
      <c r="D37" s="54"/>
      <c r="E37" s="55"/>
      <c r="F37" s="34">
        <f t="shared" si="0"/>
        <v>0</v>
      </c>
      <c r="G37" s="61"/>
      <c r="H37" s="53"/>
      <c r="I37" s="33">
        <f t="shared" si="1"/>
        <v>10</v>
      </c>
      <c r="J37" s="34">
        <f t="shared" si="2"/>
        <v>0</v>
      </c>
    </row>
    <row r="38" spans="1:10" x14ac:dyDescent="0.15">
      <c r="A38" s="52"/>
      <c r="B38" s="53"/>
      <c r="C38" s="53"/>
      <c r="D38" s="54"/>
      <c r="E38" s="55"/>
      <c r="F38" s="34">
        <f t="shared" ref="F38:F101" si="3">D38*E38</f>
        <v>0</v>
      </c>
      <c r="G38" s="61"/>
      <c r="H38" s="53"/>
      <c r="I38" s="33">
        <f t="shared" si="1"/>
        <v>10</v>
      </c>
      <c r="J38" s="34">
        <f t="shared" si="2"/>
        <v>0</v>
      </c>
    </row>
    <row r="39" spans="1:10" x14ac:dyDescent="0.15">
      <c r="A39" s="52"/>
      <c r="B39" s="53"/>
      <c r="C39" s="53"/>
      <c r="D39" s="54"/>
      <c r="E39" s="55"/>
      <c r="F39" s="34">
        <f t="shared" si="3"/>
        <v>0</v>
      </c>
      <c r="G39" s="61"/>
      <c r="H39" s="53"/>
      <c r="I39" s="33">
        <f t="shared" si="1"/>
        <v>10</v>
      </c>
      <c r="J39" s="34">
        <f t="shared" si="2"/>
        <v>0</v>
      </c>
    </row>
    <row r="40" spans="1:10" x14ac:dyDescent="0.15">
      <c r="A40" s="52"/>
      <c r="B40" s="53"/>
      <c r="C40" s="53"/>
      <c r="D40" s="54"/>
      <c r="E40" s="55"/>
      <c r="F40" s="34">
        <f t="shared" si="3"/>
        <v>0</v>
      </c>
      <c r="G40" s="61"/>
      <c r="H40" s="53"/>
      <c r="I40" s="33">
        <f t="shared" si="1"/>
        <v>10</v>
      </c>
      <c r="J40" s="34">
        <f t="shared" si="2"/>
        <v>0</v>
      </c>
    </row>
    <row r="41" spans="1:10" x14ac:dyDescent="0.15">
      <c r="A41" s="52"/>
      <c r="B41" s="53"/>
      <c r="C41" s="53"/>
      <c r="D41" s="54"/>
      <c r="E41" s="55"/>
      <c r="F41" s="34">
        <f t="shared" si="3"/>
        <v>0</v>
      </c>
      <c r="G41" s="61"/>
      <c r="H41" s="53"/>
      <c r="I41" s="33">
        <f t="shared" si="1"/>
        <v>10</v>
      </c>
      <c r="J41" s="34">
        <f t="shared" si="2"/>
        <v>0</v>
      </c>
    </row>
    <row r="42" spans="1:10" x14ac:dyDescent="0.15">
      <c r="A42" s="52"/>
      <c r="B42" s="53"/>
      <c r="C42" s="53"/>
      <c r="D42" s="54"/>
      <c r="E42" s="55"/>
      <c r="F42" s="34">
        <f t="shared" si="3"/>
        <v>0</v>
      </c>
      <c r="G42" s="61"/>
      <c r="H42" s="53"/>
      <c r="I42" s="33">
        <f t="shared" si="1"/>
        <v>10</v>
      </c>
      <c r="J42" s="34">
        <f t="shared" si="2"/>
        <v>0</v>
      </c>
    </row>
    <row r="43" spans="1:10" x14ac:dyDescent="0.15">
      <c r="A43" s="52"/>
      <c r="B43" s="53"/>
      <c r="C43" s="53"/>
      <c r="D43" s="54"/>
      <c r="E43" s="55"/>
      <c r="F43" s="34">
        <f t="shared" si="3"/>
        <v>0</v>
      </c>
      <c r="G43" s="61"/>
      <c r="H43" s="53"/>
      <c r="I43" s="33">
        <f t="shared" si="1"/>
        <v>10</v>
      </c>
      <c r="J43" s="34">
        <f t="shared" si="2"/>
        <v>0</v>
      </c>
    </row>
    <row r="44" spans="1:10" x14ac:dyDescent="0.15">
      <c r="A44" s="52"/>
      <c r="B44" s="53"/>
      <c r="C44" s="53"/>
      <c r="D44" s="54"/>
      <c r="E44" s="55"/>
      <c r="F44" s="34">
        <f t="shared" si="3"/>
        <v>0</v>
      </c>
      <c r="G44" s="61"/>
      <c r="H44" s="53"/>
      <c r="I44" s="33">
        <f t="shared" si="1"/>
        <v>10</v>
      </c>
      <c r="J44" s="34">
        <f t="shared" si="2"/>
        <v>0</v>
      </c>
    </row>
    <row r="45" spans="1:10" x14ac:dyDescent="0.15">
      <c r="A45" s="52"/>
      <c r="B45" s="53"/>
      <c r="C45" s="53"/>
      <c r="D45" s="54"/>
      <c r="E45" s="55"/>
      <c r="F45" s="34">
        <f t="shared" si="3"/>
        <v>0</v>
      </c>
      <c r="G45" s="61"/>
      <c r="H45" s="53"/>
      <c r="I45" s="33">
        <f t="shared" si="1"/>
        <v>10</v>
      </c>
      <c r="J45" s="34">
        <f t="shared" si="2"/>
        <v>0</v>
      </c>
    </row>
    <row r="46" spans="1:10" x14ac:dyDescent="0.15">
      <c r="A46" s="52"/>
      <c r="B46" s="53"/>
      <c r="C46" s="53"/>
      <c r="D46" s="54"/>
      <c r="E46" s="55"/>
      <c r="F46" s="34">
        <f t="shared" si="3"/>
        <v>0</v>
      </c>
      <c r="G46" s="61"/>
      <c r="H46" s="53"/>
      <c r="I46" s="33">
        <f t="shared" si="1"/>
        <v>10</v>
      </c>
      <c r="J46" s="34">
        <f t="shared" si="2"/>
        <v>0</v>
      </c>
    </row>
    <row r="47" spans="1:10" x14ac:dyDescent="0.15">
      <c r="A47" s="52"/>
      <c r="B47" s="53"/>
      <c r="C47" s="53"/>
      <c r="D47" s="54"/>
      <c r="E47" s="55"/>
      <c r="F47" s="34">
        <f t="shared" si="3"/>
        <v>0</v>
      </c>
      <c r="G47" s="61"/>
      <c r="H47" s="53"/>
      <c r="I47" s="33">
        <f t="shared" si="1"/>
        <v>10</v>
      </c>
      <c r="J47" s="34">
        <f t="shared" si="2"/>
        <v>0</v>
      </c>
    </row>
    <row r="48" spans="1:10" x14ac:dyDescent="0.15">
      <c r="A48" s="52"/>
      <c r="B48" s="53"/>
      <c r="C48" s="53"/>
      <c r="D48" s="54"/>
      <c r="E48" s="55"/>
      <c r="F48" s="34">
        <f t="shared" si="3"/>
        <v>0</v>
      </c>
      <c r="G48" s="61"/>
      <c r="H48" s="53"/>
      <c r="I48" s="33">
        <f t="shared" si="1"/>
        <v>10</v>
      </c>
      <c r="J48" s="34">
        <f t="shared" si="2"/>
        <v>0</v>
      </c>
    </row>
    <row r="49" spans="1:10" x14ac:dyDescent="0.15">
      <c r="A49" s="52"/>
      <c r="B49" s="53"/>
      <c r="C49" s="53"/>
      <c r="D49" s="54"/>
      <c r="E49" s="55"/>
      <c r="F49" s="34">
        <f t="shared" si="3"/>
        <v>0</v>
      </c>
      <c r="G49" s="61"/>
      <c r="H49" s="53"/>
      <c r="I49" s="33">
        <f t="shared" si="1"/>
        <v>10</v>
      </c>
      <c r="J49" s="34">
        <f t="shared" si="2"/>
        <v>0</v>
      </c>
    </row>
    <row r="50" spans="1:10" x14ac:dyDescent="0.15">
      <c r="A50" s="52"/>
      <c r="B50" s="53"/>
      <c r="C50" s="53"/>
      <c r="D50" s="54"/>
      <c r="E50" s="55"/>
      <c r="F50" s="34">
        <f t="shared" si="3"/>
        <v>0</v>
      </c>
      <c r="G50" s="61"/>
      <c r="H50" s="53"/>
      <c r="I50" s="33">
        <f t="shared" si="1"/>
        <v>10</v>
      </c>
      <c r="J50" s="34">
        <f t="shared" si="2"/>
        <v>0</v>
      </c>
    </row>
    <row r="51" spans="1:10" x14ac:dyDescent="0.15">
      <c r="A51" s="52"/>
      <c r="B51" s="53"/>
      <c r="C51" s="53"/>
      <c r="D51" s="54"/>
      <c r="E51" s="55"/>
      <c r="F51" s="34">
        <f t="shared" si="3"/>
        <v>0</v>
      </c>
      <c r="G51" s="61"/>
      <c r="H51" s="53"/>
      <c r="I51" s="33">
        <f t="shared" si="1"/>
        <v>10</v>
      </c>
      <c r="J51" s="34">
        <f t="shared" si="2"/>
        <v>0</v>
      </c>
    </row>
    <row r="52" spans="1:10" x14ac:dyDescent="0.15">
      <c r="A52" s="52"/>
      <c r="B52" s="53"/>
      <c r="C52" s="53"/>
      <c r="D52" s="54"/>
      <c r="E52" s="55"/>
      <c r="F52" s="34">
        <f t="shared" si="3"/>
        <v>0</v>
      </c>
      <c r="G52" s="61"/>
      <c r="H52" s="53"/>
      <c r="I52" s="33">
        <f t="shared" si="1"/>
        <v>10</v>
      </c>
      <c r="J52" s="34">
        <f t="shared" si="2"/>
        <v>0</v>
      </c>
    </row>
    <row r="53" spans="1:10" x14ac:dyDescent="0.15">
      <c r="A53" s="52"/>
      <c r="B53" s="53"/>
      <c r="C53" s="53"/>
      <c r="D53" s="54"/>
      <c r="E53" s="55"/>
      <c r="F53" s="34">
        <f t="shared" si="3"/>
        <v>0</v>
      </c>
      <c r="G53" s="61"/>
      <c r="H53" s="53"/>
      <c r="I53" s="33">
        <f t="shared" si="1"/>
        <v>10</v>
      </c>
      <c r="J53" s="34">
        <f t="shared" si="2"/>
        <v>0</v>
      </c>
    </row>
    <row r="54" spans="1:10" x14ac:dyDescent="0.15">
      <c r="A54" s="52"/>
      <c r="B54" s="53"/>
      <c r="C54" s="53"/>
      <c r="D54" s="54"/>
      <c r="E54" s="55"/>
      <c r="F54" s="34">
        <f t="shared" si="3"/>
        <v>0</v>
      </c>
      <c r="G54" s="61"/>
      <c r="H54" s="53"/>
      <c r="I54" s="33">
        <f t="shared" si="1"/>
        <v>10</v>
      </c>
      <c r="J54" s="34">
        <f t="shared" si="2"/>
        <v>0</v>
      </c>
    </row>
    <row r="55" spans="1:10" x14ac:dyDescent="0.15">
      <c r="A55" s="52"/>
      <c r="B55" s="53"/>
      <c r="C55" s="53"/>
      <c r="D55" s="54"/>
      <c r="E55" s="55"/>
      <c r="F55" s="34">
        <f t="shared" si="3"/>
        <v>0</v>
      </c>
      <c r="G55" s="61"/>
      <c r="H55" s="53"/>
      <c r="I55" s="33">
        <f t="shared" si="1"/>
        <v>10</v>
      </c>
      <c r="J55" s="34">
        <f t="shared" si="2"/>
        <v>0</v>
      </c>
    </row>
    <row r="56" spans="1:10" x14ac:dyDescent="0.15">
      <c r="A56" s="52"/>
      <c r="B56" s="53"/>
      <c r="C56" s="53"/>
      <c r="D56" s="54"/>
      <c r="E56" s="55"/>
      <c r="F56" s="34">
        <f t="shared" si="3"/>
        <v>0</v>
      </c>
      <c r="G56" s="61"/>
      <c r="H56" s="53"/>
      <c r="I56" s="33">
        <f t="shared" si="1"/>
        <v>10</v>
      </c>
      <c r="J56" s="34">
        <f t="shared" si="2"/>
        <v>0</v>
      </c>
    </row>
    <row r="57" spans="1:10" x14ac:dyDescent="0.15">
      <c r="A57" s="52"/>
      <c r="B57" s="53"/>
      <c r="C57" s="53"/>
      <c r="D57" s="54"/>
      <c r="E57" s="55"/>
      <c r="F57" s="34">
        <f t="shared" si="3"/>
        <v>0</v>
      </c>
      <c r="G57" s="61"/>
      <c r="H57" s="53"/>
      <c r="I57" s="33">
        <f t="shared" si="1"/>
        <v>10</v>
      </c>
      <c r="J57" s="34">
        <f t="shared" si="2"/>
        <v>0</v>
      </c>
    </row>
    <row r="58" spans="1:10" x14ac:dyDescent="0.15">
      <c r="A58" s="52"/>
      <c r="B58" s="53"/>
      <c r="C58" s="53"/>
      <c r="D58" s="54"/>
      <c r="E58" s="55"/>
      <c r="F58" s="34">
        <f t="shared" si="3"/>
        <v>0</v>
      </c>
      <c r="G58" s="61"/>
      <c r="H58" s="53"/>
      <c r="I58" s="33">
        <f t="shared" si="1"/>
        <v>10</v>
      </c>
      <c r="J58" s="34">
        <f t="shared" si="2"/>
        <v>0</v>
      </c>
    </row>
    <row r="59" spans="1:10" x14ac:dyDescent="0.15">
      <c r="A59" s="52"/>
      <c r="B59" s="53"/>
      <c r="C59" s="53"/>
      <c r="D59" s="54"/>
      <c r="E59" s="55"/>
      <c r="F59" s="34">
        <f t="shared" si="3"/>
        <v>0</v>
      </c>
      <c r="G59" s="61"/>
      <c r="H59" s="53"/>
      <c r="I59" s="33">
        <f t="shared" si="1"/>
        <v>10</v>
      </c>
      <c r="J59" s="34">
        <f t="shared" si="2"/>
        <v>0</v>
      </c>
    </row>
    <row r="60" spans="1:10" x14ac:dyDescent="0.15">
      <c r="A60" s="52"/>
      <c r="B60" s="53"/>
      <c r="C60" s="53"/>
      <c r="D60" s="54"/>
      <c r="E60" s="55"/>
      <c r="F60" s="34">
        <f t="shared" si="3"/>
        <v>0</v>
      </c>
      <c r="G60" s="61"/>
      <c r="H60" s="53"/>
      <c r="I60" s="33">
        <f t="shared" si="1"/>
        <v>10</v>
      </c>
      <c r="J60" s="34">
        <f t="shared" si="2"/>
        <v>0</v>
      </c>
    </row>
    <row r="61" spans="1:10" x14ac:dyDescent="0.15">
      <c r="A61" s="52"/>
      <c r="B61" s="53"/>
      <c r="C61" s="53"/>
      <c r="D61" s="54"/>
      <c r="E61" s="55"/>
      <c r="F61" s="34">
        <f t="shared" si="3"/>
        <v>0</v>
      </c>
      <c r="G61" s="61"/>
      <c r="H61" s="53"/>
      <c r="I61" s="33">
        <f t="shared" si="1"/>
        <v>10</v>
      </c>
      <c r="J61" s="34">
        <f t="shared" si="2"/>
        <v>0</v>
      </c>
    </row>
    <row r="62" spans="1:10" x14ac:dyDescent="0.15">
      <c r="A62" s="52"/>
      <c r="B62" s="53"/>
      <c r="C62" s="53"/>
      <c r="D62" s="54"/>
      <c r="E62" s="55"/>
      <c r="F62" s="34">
        <f t="shared" si="3"/>
        <v>0</v>
      </c>
      <c r="G62" s="61"/>
      <c r="H62" s="53"/>
      <c r="I62" s="33">
        <f t="shared" si="1"/>
        <v>10</v>
      </c>
      <c r="J62" s="34">
        <f t="shared" si="2"/>
        <v>0</v>
      </c>
    </row>
    <row r="63" spans="1:10" x14ac:dyDescent="0.15">
      <c r="A63" s="52"/>
      <c r="B63" s="53"/>
      <c r="C63" s="53"/>
      <c r="D63" s="54"/>
      <c r="E63" s="55"/>
      <c r="F63" s="34">
        <f t="shared" si="3"/>
        <v>0</v>
      </c>
      <c r="G63" s="61"/>
      <c r="H63" s="53"/>
      <c r="I63" s="33">
        <f t="shared" si="1"/>
        <v>10</v>
      </c>
      <c r="J63" s="34">
        <f t="shared" si="2"/>
        <v>0</v>
      </c>
    </row>
    <row r="64" spans="1:10" x14ac:dyDescent="0.15">
      <c r="A64" s="52"/>
      <c r="B64" s="53"/>
      <c r="C64" s="53"/>
      <c r="D64" s="54"/>
      <c r="E64" s="55"/>
      <c r="F64" s="34">
        <f t="shared" si="3"/>
        <v>0</v>
      </c>
      <c r="G64" s="61"/>
      <c r="H64" s="53"/>
      <c r="I64" s="33">
        <f t="shared" si="1"/>
        <v>10</v>
      </c>
      <c r="J64" s="34">
        <f t="shared" si="2"/>
        <v>0</v>
      </c>
    </row>
    <row r="65" spans="1:10" x14ac:dyDescent="0.15">
      <c r="A65" s="52"/>
      <c r="B65" s="53"/>
      <c r="C65" s="53"/>
      <c r="D65" s="54"/>
      <c r="E65" s="55"/>
      <c r="F65" s="34">
        <f t="shared" si="3"/>
        <v>0</v>
      </c>
      <c r="G65" s="61"/>
      <c r="H65" s="53"/>
      <c r="I65" s="33">
        <f t="shared" si="1"/>
        <v>10</v>
      </c>
      <c r="J65" s="34">
        <f t="shared" si="2"/>
        <v>0</v>
      </c>
    </row>
    <row r="66" spans="1:10" x14ac:dyDescent="0.15">
      <c r="A66" s="52"/>
      <c r="B66" s="53"/>
      <c r="C66" s="53"/>
      <c r="D66" s="54"/>
      <c r="E66" s="55"/>
      <c r="F66" s="34">
        <f t="shared" si="3"/>
        <v>0</v>
      </c>
      <c r="G66" s="61"/>
      <c r="H66" s="53"/>
      <c r="I66" s="33">
        <f t="shared" si="1"/>
        <v>10</v>
      </c>
      <c r="J66" s="34">
        <f t="shared" si="2"/>
        <v>0</v>
      </c>
    </row>
    <row r="67" spans="1:10" x14ac:dyDescent="0.15">
      <c r="A67" s="52"/>
      <c r="B67" s="53"/>
      <c r="C67" s="53"/>
      <c r="D67" s="54"/>
      <c r="E67" s="55"/>
      <c r="F67" s="34">
        <f t="shared" si="3"/>
        <v>0</v>
      </c>
      <c r="G67" s="61"/>
      <c r="H67" s="53"/>
      <c r="I67" s="33">
        <f t="shared" si="1"/>
        <v>10</v>
      </c>
      <c r="J67" s="34">
        <f t="shared" si="2"/>
        <v>0</v>
      </c>
    </row>
    <row r="68" spans="1:10" x14ac:dyDescent="0.15">
      <c r="A68" s="52"/>
      <c r="B68" s="53"/>
      <c r="C68" s="53"/>
      <c r="D68" s="54"/>
      <c r="E68" s="55"/>
      <c r="F68" s="34">
        <f t="shared" si="3"/>
        <v>0</v>
      </c>
      <c r="G68" s="61"/>
      <c r="H68" s="53"/>
      <c r="I68" s="33">
        <f t="shared" si="1"/>
        <v>10</v>
      </c>
      <c r="J68" s="34">
        <f t="shared" si="2"/>
        <v>0</v>
      </c>
    </row>
    <row r="69" spans="1:10" x14ac:dyDescent="0.15">
      <c r="A69" s="52"/>
      <c r="B69" s="53"/>
      <c r="C69" s="53"/>
      <c r="D69" s="54"/>
      <c r="E69" s="55"/>
      <c r="F69" s="34">
        <f t="shared" si="3"/>
        <v>0</v>
      </c>
      <c r="G69" s="61"/>
      <c r="H69" s="53"/>
      <c r="I69" s="33">
        <f t="shared" si="1"/>
        <v>10</v>
      </c>
      <c r="J69" s="34">
        <f t="shared" si="2"/>
        <v>0</v>
      </c>
    </row>
    <row r="70" spans="1:10" x14ac:dyDescent="0.15">
      <c r="A70" s="52"/>
      <c r="B70" s="53"/>
      <c r="C70" s="53"/>
      <c r="D70" s="54"/>
      <c r="E70" s="55"/>
      <c r="F70" s="34">
        <f t="shared" si="3"/>
        <v>0</v>
      </c>
      <c r="G70" s="61"/>
      <c r="H70" s="53"/>
      <c r="I70" s="33">
        <f t="shared" si="1"/>
        <v>10</v>
      </c>
      <c r="J70" s="34">
        <f t="shared" si="2"/>
        <v>0</v>
      </c>
    </row>
    <row r="71" spans="1:10" x14ac:dyDescent="0.15">
      <c r="A71" s="52"/>
      <c r="B71" s="53"/>
      <c r="C71" s="53"/>
      <c r="D71" s="54"/>
      <c r="E71" s="55"/>
      <c r="F71" s="34">
        <f t="shared" si="3"/>
        <v>0</v>
      </c>
      <c r="G71" s="61"/>
      <c r="H71" s="53"/>
      <c r="I71" s="33">
        <f t="shared" si="1"/>
        <v>10</v>
      </c>
      <c r="J71" s="34">
        <f t="shared" si="2"/>
        <v>0</v>
      </c>
    </row>
    <row r="72" spans="1:10" x14ac:dyDescent="0.15">
      <c r="A72" s="52"/>
      <c r="B72" s="53"/>
      <c r="C72" s="53"/>
      <c r="D72" s="54"/>
      <c r="E72" s="55"/>
      <c r="F72" s="34">
        <f t="shared" si="3"/>
        <v>0</v>
      </c>
      <c r="G72" s="61"/>
      <c r="H72" s="53"/>
      <c r="I72" s="33">
        <f t="shared" si="1"/>
        <v>10</v>
      </c>
      <c r="J72" s="34">
        <f t="shared" si="2"/>
        <v>0</v>
      </c>
    </row>
    <row r="73" spans="1:10" x14ac:dyDescent="0.15">
      <c r="A73" s="52"/>
      <c r="B73" s="53"/>
      <c r="C73" s="53"/>
      <c r="D73" s="54"/>
      <c r="E73" s="55"/>
      <c r="F73" s="34">
        <f t="shared" si="3"/>
        <v>0</v>
      </c>
      <c r="G73" s="61"/>
      <c r="H73" s="53"/>
      <c r="I73" s="33">
        <f t="shared" ref="I73:I102" si="4">10-H73</f>
        <v>10</v>
      </c>
      <c r="J73" s="34">
        <f t="shared" ref="J73:J102" si="5">D73*G73*I73</f>
        <v>0</v>
      </c>
    </row>
    <row r="74" spans="1:10" x14ac:dyDescent="0.15">
      <c r="A74" s="52"/>
      <c r="B74" s="53"/>
      <c r="C74" s="53"/>
      <c r="D74" s="54"/>
      <c r="E74" s="55"/>
      <c r="F74" s="34">
        <f t="shared" si="3"/>
        <v>0</v>
      </c>
      <c r="G74" s="61"/>
      <c r="H74" s="53"/>
      <c r="I74" s="33">
        <f t="shared" si="4"/>
        <v>10</v>
      </c>
      <c r="J74" s="34">
        <f t="shared" si="5"/>
        <v>0</v>
      </c>
    </row>
    <row r="75" spans="1:10" x14ac:dyDescent="0.15">
      <c r="A75" s="52"/>
      <c r="B75" s="53"/>
      <c r="C75" s="53"/>
      <c r="D75" s="54"/>
      <c r="E75" s="55"/>
      <c r="F75" s="34">
        <f t="shared" si="3"/>
        <v>0</v>
      </c>
      <c r="G75" s="61"/>
      <c r="H75" s="53"/>
      <c r="I75" s="33">
        <f t="shared" si="4"/>
        <v>10</v>
      </c>
      <c r="J75" s="34">
        <f t="shared" si="5"/>
        <v>0</v>
      </c>
    </row>
    <row r="76" spans="1:10" x14ac:dyDescent="0.15">
      <c r="A76" s="52"/>
      <c r="B76" s="53"/>
      <c r="C76" s="53"/>
      <c r="D76" s="54"/>
      <c r="E76" s="55"/>
      <c r="F76" s="34">
        <f t="shared" si="3"/>
        <v>0</v>
      </c>
      <c r="G76" s="61"/>
      <c r="H76" s="53"/>
      <c r="I76" s="33">
        <f t="shared" si="4"/>
        <v>10</v>
      </c>
      <c r="J76" s="34">
        <f t="shared" si="5"/>
        <v>0</v>
      </c>
    </row>
    <row r="77" spans="1:10" x14ac:dyDescent="0.15">
      <c r="A77" s="52"/>
      <c r="B77" s="53"/>
      <c r="C77" s="53"/>
      <c r="D77" s="54"/>
      <c r="E77" s="55"/>
      <c r="F77" s="34">
        <f t="shared" si="3"/>
        <v>0</v>
      </c>
      <c r="G77" s="61"/>
      <c r="H77" s="53"/>
      <c r="I77" s="33">
        <f t="shared" si="4"/>
        <v>10</v>
      </c>
      <c r="J77" s="34">
        <f t="shared" si="5"/>
        <v>0</v>
      </c>
    </row>
    <row r="78" spans="1:10" x14ac:dyDescent="0.15">
      <c r="A78" s="52"/>
      <c r="B78" s="53"/>
      <c r="C78" s="53"/>
      <c r="D78" s="54"/>
      <c r="E78" s="55"/>
      <c r="F78" s="34">
        <f t="shared" si="3"/>
        <v>0</v>
      </c>
      <c r="G78" s="61"/>
      <c r="H78" s="53"/>
      <c r="I78" s="33">
        <f t="shared" si="4"/>
        <v>10</v>
      </c>
      <c r="J78" s="34">
        <f t="shared" si="5"/>
        <v>0</v>
      </c>
    </row>
    <row r="79" spans="1:10" x14ac:dyDescent="0.15">
      <c r="A79" s="52"/>
      <c r="B79" s="53"/>
      <c r="C79" s="53"/>
      <c r="D79" s="54"/>
      <c r="E79" s="55"/>
      <c r="F79" s="34">
        <f t="shared" si="3"/>
        <v>0</v>
      </c>
      <c r="G79" s="61"/>
      <c r="H79" s="53"/>
      <c r="I79" s="33">
        <f t="shared" si="4"/>
        <v>10</v>
      </c>
      <c r="J79" s="34">
        <f t="shared" si="5"/>
        <v>0</v>
      </c>
    </row>
    <row r="80" spans="1:10" x14ac:dyDescent="0.15">
      <c r="A80" s="52"/>
      <c r="B80" s="53"/>
      <c r="C80" s="53"/>
      <c r="D80" s="54"/>
      <c r="E80" s="55"/>
      <c r="F80" s="34">
        <f t="shared" si="3"/>
        <v>0</v>
      </c>
      <c r="G80" s="61"/>
      <c r="H80" s="53"/>
      <c r="I80" s="33">
        <f t="shared" si="4"/>
        <v>10</v>
      </c>
      <c r="J80" s="34">
        <f t="shared" si="5"/>
        <v>0</v>
      </c>
    </row>
    <row r="81" spans="1:10" x14ac:dyDescent="0.15">
      <c r="A81" s="52"/>
      <c r="B81" s="53"/>
      <c r="C81" s="53"/>
      <c r="D81" s="54"/>
      <c r="E81" s="55"/>
      <c r="F81" s="34">
        <f t="shared" si="3"/>
        <v>0</v>
      </c>
      <c r="G81" s="61"/>
      <c r="H81" s="53"/>
      <c r="I81" s="33">
        <f t="shared" si="4"/>
        <v>10</v>
      </c>
      <c r="J81" s="34">
        <f t="shared" si="5"/>
        <v>0</v>
      </c>
    </row>
    <row r="82" spans="1:10" x14ac:dyDescent="0.15">
      <c r="A82" s="52"/>
      <c r="B82" s="53"/>
      <c r="C82" s="53"/>
      <c r="D82" s="54"/>
      <c r="E82" s="55"/>
      <c r="F82" s="34">
        <f t="shared" si="3"/>
        <v>0</v>
      </c>
      <c r="G82" s="61"/>
      <c r="H82" s="53"/>
      <c r="I82" s="33">
        <f t="shared" si="4"/>
        <v>10</v>
      </c>
      <c r="J82" s="34">
        <f t="shared" si="5"/>
        <v>0</v>
      </c>
    </row>
    <row r="83" spans="1:10" x14ac:dyDescent="0.15">
      <c r="A83" s="52"/>
      <c r="B83" s="53"/>
      <c r="C83" s="53"/>
      <c r="D83" s="54"/>
      <c r="E83" s="55"/>
      <c r="F83" s="34">
        <f t="shared" si="3"/>
        <v>0</v>
      </c>
      <c r="G83" s="61"/>
      <c r="H83" s="53"/>
      <c r="I83" s="33">
        <f t="shared" si="4"/>
        <v>10</v>
      </c>
      <c r="J83" s="34">
        <f t="shared" si="5"/>
        <v>0</v>
      </c>
    </row>
    <row r="84" spans="1:10" x14ac:dyDescent="0.15">
      <c r="A84" s="52"/>
      <c r="B84" s="53"/>
      <c r="C84" s="53"/>
      <c r="D84" s="54"/>
      <c r="E84" s="55"/>
      <c r="F84" s="34">
        <f t="shared" si="3"/>
        <v>0</v>
      </c>
      <c r="G84" s="61"/>
      <c r="H84" s="53"/>
      <c r="I84" s="33">
        <f t="shared" si="4"/>
        <v>10</v>
      </c>
      <c r="J84" s="34">
        <f t="shared" si="5"/>
        <v>0</v>
      </c>
    </row>
    <row r="85" spans="1:10" x14ac:dyDescent="0.15">
      <c r="A85" s="52"/>
      <c r="B85" s="53"/>
      <c r="C85" s="53"/>
      <c r="D85" s="54"/>
      <c r="E85" s="55"/>
      <c r="F85" s="34">
        <f t="shared" si="3"/>
        <v>0</v>
      </c>
      <c r="G85" s="61"/>
      <c r="H85" s="53"/>
      <c r="I85" s="33">
        <f t="shared" si="4"/>
        <v>10</v>
      </c>
      <c r="J85" s="34">
        <f t="shared" si="5"/>
        <v>0</v>
      </c>
    </row>
    <row r="86" spans="1:10" x14ac:dyDescent="0.15">
      <c r="A86" s="52"/>
      <c r="B86" s="53"/>
      <c r="C86" s="53"/>
      <c r="D86" s="54"/>
      <c r="E86" s="55"/>
      <c r="F86" s="34">
        <f t="shared" si="3"/>
        <v>0</v>
      </c>
      <c r="G86" s="61"/>
      <c r="H86" s="53"/>
      <c r="I86" s="33">
        <f t="shared" si="4"/>
        <v>10</v>
      </c>
      <c r="J86" s="34">
        <f t="shared" si="5"/>
        <v>0</v>
      </c>
    </row>
    <row r="87" spans="1:10" x14ac:dyDescent="0.15">
      <c r="A87" s="52"/>
      <c r="B87" s="53"/>
      <c r="C87" s="53"/>
      <c r="D87" s="54"/>
      <c r="E87" s="55"/>
      <c r="F87" s="34">
        <f t="shared" si="3"/>
        <v>0</v>
      </c>
      <c r="G87" s="61"/>
      <c r="H87" s="53"/>
      <c r="I87" s="33">
        <f t="shared" si="4"/>
        <v>10</v>
      </c>
      <c r="J87" s="34">
        <f t="shared" si="5"/>
        <v>0</v>
      </c>
    </row>
    <row r="88" spans="1:10" x14ac:dyDescent="0.15">
      <c r="A88" s="52"/>
      <c r="B88" s="53"/>
      <c r="C88" s="53"/>
      <c r="D88" s="54"/>
      <c r="E88" s="55"/>
      <c r="F88" s="34">
        <f t="shared" si="3"/>
        <v>0</v>
      </c>
      <c r="G88" s="61"/>
      <c r="H88" s="53"/>
      <c r="I88" s="33">
        <f t="shared" si="4"/>
        <v>10</v>
      </c>
      <c r="J88" s="34">
        <f t="shared" si="5"/>
        <v>0</v>
      </c>
    </row>
    <row r="89" spans="1:10" x14ac:dyDescent="0.15">
      <c r="A89" s="52"/>
      <c r="B89" s="53"/>
      <c r="C89" s="53"/>
      <c r="D89" s="54"/>
      <c r="E89" s="55"/>
      <c r="F89" s="34">
        <f t="shared" si="3"/>
        <v>0</v>
      </c>
      <c r="G89" s="61"/>
      <c r="H89" s="53"/>
      <c r="I89" s="33">
        <f t="shared" si="4"/>
        <v>10</v>
      </c>
      <c r="J89" s="34">
        <f t="shared" si="5"/>
        <v>0</v>
      </c>
    </row>
    <row r="90" spans="1:10" x14ac:dyDescent="0.15">
      <c r="A90" s="52"/>
      <c r="B90" s="53"/>
      <c r="C90" s="53"/>
      <c r="D90" s="54"/>
      <c r="E90" s="55"/>
      <c r="F90" s="34">
        <f t="shared" si="3"/>
        <v>0</v>
      </c>
      <c r="G90" s="61"/>
      <c r="H90" s="53"/>
      <c r="I90" s="33">
        <f t="shared" si="4"/>
        <v>10</v>
      </c>
      <c r="J90" s="34">
        <f t="shared" si="5"/>
        <v>0</v>
      </c>
    </row>
    <row r="91" spans="1:10" x14ac:dyDescent="0.15">
      <c r="A91" s="52"/>
      <c r="B91" s="53"/>
      <c r="C91" s="53"/>
      <c r="D91" s="54"/>
      <c r="E91" s="55"/>
      <c r="F91" s="34">
        <f t="shared" si="3"/>
        <v>0</v>
      </c>
      <c r="G91" s="61"/>
      <c r="H91" s="53"/>
      <c r="I91" s="33">
        <f t="shared" si="4"/>
        <v>10</v>
      </c>
      <c r="J91" s="34">
        <f t="shared" si="5"/>
        <v>0</v>
      </c>
    </row>
    <row r="92" spans="1:10" x14ac:dyDescent="0.15">
      <c r="A92" s="52"/>
      <c r="B92" s="53"/>
      <c r="C92" s="53"/>
      <c r="D92" s="54"/>
      <c r="E92" s="55"/>
      <c r="F92" s="34">
        <f t="shared" si="3"/>
        <v>0</v>
      </c>
      <c r="G92" s="61"/>
      <c r="H92" s="53"/>
      <c r="I92" s="33">
        <f t="shared" si="4"/>
        <v>10</v>
      </c>
      <c r="J92" s="34">
        <f t="shared" si="5"/>
        <v>0</v>
      </c>
    </row>
    <row r="93" spans="1:10" x14ac:dyDescent="0.15">
      <c r="A93" s="52"/>
      <c r="B93" s="53"/>
      <c r="C93" s="53"/>
      <c r="D93" s="54"/>
      <c r="E93" s="55"/>
      <c r="F93" s="34">
        <f t="shared" si="3"/>
        <v>0</v>
      </c>
      <c r="G93" s="61"/>
      <c r="H93" s="53"/>
      <c r="I93" s="33">
        <f t="shared" si="4"/>
        <v>10</v>
      </c>
      <c r="J93" s="34">
        <f t="shared" si="5"/>
        <v>0</v>
      </c>
    </row>
    <row r="94" spans="1:10" x14ac:dyDescent="0.15">
      <c r="A94" s="52"/>
      <c r="B94" s="53"/>
      <c r="C94" s="53"/>
      <c r="D94" s="54"/>
      <c r="E94" s="55"/>
      <c r="F94" s="34">
        <f t="shared" si="3"/>
        <v>0</v>
      </c>
      <c r="G94" s="61"/>
      <c r="H94" s="53"/>
      <c r="I94" s="33">
        <f t="shared" si="4"/>
        <v>10</v>
      </c>
      <c r="J94" s="34">
        <f t="shared" si="5"/>
        <v>0</v>
      </c>
    </row>
    <row r="95" spans="1:10" x14ac:dyDescent="0.15">
      <c r="A95" s="52"/>
      <c r="B95" s="53"/>
      <c r="C95" s="53"/>
      <c r="D95" s="54"/>
      <c r="E95" s="55"/>
      <c r="F95" s="34">
        <f t="shared" si="3"/>
        <v>0</v>
      </c>
      <c r="G95" s="61"/>
      <c r="H95" s="53"/>
      <c r="I95" s="33">
        <f t="shared" si="4"/>
        <v>10</v>
      </c>
      <c r="J95" s="34">
        <f t="shared" si="5"/>
        <v>0</v>
      </c>
    </row>
    <row r="96" spans="1:10" x14ac:dyDescent="0.15">
      <c r="A96" s="52"/>
      <c r="B96" s="53"/>
      <c r="C96" s="53"/>
      <c r="D96" s="54"/>
      <c r="E96" s="55"/>
      <c r="F96" s="34">
        <f t="shared" si="3"/>
        <v>0</v>
      </c>
      <c r="G96" s="61"/>
      <c r="H96" s="53"/>
      <c r="I96" s="33">
        <f t="shared" si="4"/>
        <v>10</v>
      </c>
      <c r="J96" s="34">
        <f t="shared" si="5"/>
        <v>0</v>
      </c>
    </row>
    <row r="97" spans="1:10" x14ac:dyDescent="0.15">
      <c r="A97" s="52"/>
      <c r="B97" s="53"/>
      <c r="C97" s="53"/>
      <c r="D97" s="54"/>
      <c r="E97" s="55"/>
      <c r="F97" s="34">
        <f t="shared" si="3"/>
        <v>0</v>
      </c>
      <c r="G97" s="61"/>
      <c r="H97" s="53"/>
      <c r="I97" s="33">
        <f t="shared" si="4"/>
        <v>10</v>
      </c>
      <c r="J97" s="34">
        <f t="shared" si="5"/>
        <v>0</v>
      </c>
    </row>
    <row r="98" spans="1:10" x14ac:dyDescent="0.15">
      <c r="A98" s="52"/>
      <c r="B98" s="53"/>
      <c r="C98" s="53"/>
      <c r="D98" s="54"/>
      <c r="E98" s="55"/>
      <c r="F98" s="34">
        <f t="shared" si="3"/>
        <v>0</v>
      </c>
      <c r="G98" s="61"/>
      <c r="H98" s="53"/>
      <c r="I98" s="33">
        <f t="shared" si="4"/>
        <v>10</v>
      </c>
      <c r="J98" s="34">
        <f t="shared" si="5"/>
        <v>0</v>
      </c>
    </row>
    <row r="99" spans="1:10" x14ac:dyDescent="0.15">
      <c r="A99" s="52"/>
      <c r="B99" s="53"/>
      <c r="C99" s="53"/>
      <c r="D99" s="54"/>
      <c r="E99" s="55"/>
      <c r="F99" s="34">
        <f t="shared" si="3"/>
        <v>0</v>
      </c>
      <c r="G99" s="61"/>
      <c r="H99" s="53"/>
      <c r="I99" s="33">
        <f t="shared" si="4"/>
        <v>10</v>
      </c>
      <c r="J99" s="34">
        <f t="shared" si="5"/>
        <v>0</v>
      </c>
    </row>
    <row r="100" spans="1:10" x14ac:dyDescent="0.15">
      <c r="A100" s="52"/>
      <c r="B100" s="53"/>
      <c r="C100" s="53"/>
      <c r="D100" s="54"/>
      <c r="E100" s="55"/>
      <c r="F100" s="34">
        <f t="shared" si="3"/>
        <v>0</v>
      </c>
      <c r="G100" s="61"/>
      <c r="H100" s="53"/>
      <c r="I100" s="33">
        <f t="shared" si="4"/>
        <v>10</v>
      </c>
      <c r="J100" s="34">
        <f t="shared" si="5"/>
        <v>0</v>
      </c>
    </row>
    <row r="101" spans="1:10" x14ac:dyDescent="0.15">
      <c r="A101" s="52"/>
      <c r="B101" s="53"/>
      <c r="C101" s="53"/>
      <c r="D101" s="54"/>
      <c r="E101" s="55"/>
      <c r="F101" s="34">
        <f t="shared" si="3"/>
        <v>0</v>
      </c>
      <c r="G101" s="61"/>
      <c r="H101" s="53"/>
      <c r="I101" s="33">
        <f t="shared" si="4"/>
        <v>10</v>
      </c>
      <c r="J101" s="34">
        <f t="shared" si="5"/>
        <v>0</v>
      </c>
    </row>
    <row r="102" spans="1:10" ht="12" thickBot="1" x14ac:dyDescent="0.2">
      <c r="A102" s="56"/>
      <c r="B102" s="57"/>
      <c r="C102" s="57"/>
      <c r="D102" s="58"/>
      <c r="E102" s="59"/>
      <c r="F102" s="36">
        <f t="shared" ref="F102" si="6">D102*E102</f>
        <v>0</v>
      </c>
      <c r="G102" s="63"/>
      <c r="H102" s="57"/>
      <c r="I102" s="35">
        <f t="shared" si="4"/>
        <v>10</v>
      </c>
      <c r="J102" s="36">
        <f t="shared" si="5"/>
        <v>0</v>
      </c>
    </row>
  </sheetData>
  <sheetProtection algorithmName="SHA-512" hashValue="bqfktyk5+7m6bqKgqZfDRsB436tcfnNU9hhaJzBL3LqKTqrmDVeVYpQQAJIeZPq3HQkDihkGtRtIBgKOu1EDdA==" saltValue="MOTViXhJZbD4p8WpgqFrsQ==" spinCount="100000" sheet="1" selectLockedCells="1"/>
  <mergeCells count="4">
    <mergeCell ref="E6:F6"/>
    <mergeCell ref="G6:J6"/>
    <mergeCell ref="B1:J1"/>
    <mergeCell ref="A2:J2"/>
  </mergeCells>
  <pageMargins left="0.7" right="0.7" top="0.75" bottom="0.75" header="0.3" footer="0.3"/>
  <pageSetup orientation="portrait" horizontalDpi="30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showGridLines="0" workbookViewId="0">
      <selection activeCell="B20" sqref="B20"/>
    </sheetView>
  </sheetViews>
  <sheetFormatPr defaultRowHeight="11.25" x14ac:dyDescent="0.15"/>
  <cols>
    <col min="2" max="2" width="76" customWidth="1"/>
    <col min="3" max="3" width="15.625" customWidth="1"/>
  </cols>
  <sheetData>
    <row r="1" spans="1:10" s="15" customFormat="1" ht="53.25" customHeight="1" thickBot="1" x14ac:dyDescent="0.25">
      <c r="A1" s="14" t="s">
        <v>95</v>
      </c>
      <c r="B1" s="145"/>
      <c r="C1" s="138"/>
      <c r="D1" s="138"/>
      <c r="E1" s="138"/>
      <c r="F1" s="138"/>
      <c r="G1" s="138"/>
      <c r="H1" s="138"/>
      <c r="I1" s="138"/>
      <c r="J1" s="139"/>
    </row>
    <row r="2" spans="1:10" s="15" customFormat="1" ht="13.5" thickBot="1" x14ac:dyDescent="0.25">
      <c r="A2" s="158" t="s">
        <v>96</v>
      </c>
      <c r="B2" s="159"/>
      <c r="C2" s="159"/>
      <c r="D2" s="159"/>
      <c r="E2" s="159"/>
      <c r="F2" s="159"/>
      <c r="G2" s="159"/>
      <c r="H2" s="159"/>
      <c r="I2" s="159"/>
      <c r="J2" s="160"/>
    </row>
    <row r="4" spans="1:10" ht="12" thickBot="1" x14ac:dyDescent="0.2"/>
    <row r="5" spans="1:10" ht="12" thickBot="1" x14ac:dyDescent="0.2">
      <c r="A5" s="127" t="s">
        <v>41</v>
      </c>
      <c r="B5" s="126" t="s">
        <v>5</v>
      </c>
      <c r="C5" s="27" t="s">
        <v>97</v>
      </c>
    </row>
    <row r="6" spans="1:10" ht="24" customHeight="1" thickBot="1" x14ac:dyDescent="0.2">
      <c r="A6" s="7" t="s">
        <v>47</v>
      </c>
      <c r="B6" s="93" t="s">
        <v>48</v>
      </c>
      <c r="C6" s="64"/>
    </row>
    <row r="7" spans="1:10" ht="24" customHeight="1" thickBot="1" x14ac:dyDescent="0.2">
      <c r="A7" s="7" t="s">
        <v>50</v>
      </c>
      <c r="B7" s="93" t="s">
        <v>51</v>
      </c>
      <c r="C7" s="64"/>
    </row>
    <row r="8" spans="1:10" ht="24" customHeight="1" thickBot="1" x14ac:dyDescent="0.2">
      <c r="A8" s="7" t="s">
        <v>53</v>
      </c>
      <c r="B8" s="93" t="s">
        <v>98</v>
      </c>
      <c r="C8" s="64"/>
    </row>
    <row r="9" spans="1:10" ht="24" customHeight="1" thickBot="1" x14ac:dyDescent="0.2">
      <c r="A9" s="7" t="s">
        <v>54</v>
      </c>
      <c r="B9" s="93" t="s">
        <v>99</v>
      </c>
      <c r="C9" s="64"/>
    </row>
    <row r="10" spans="1:10" ht="24" customHeight="1" thickBot="1" x14ac:dyDescent="0.2">
      <c r="A10" s="7" t="s">
        <v>55</v>
      </c>
      <c r="B10" s="93" t="s">
        <v>100</v>
      </c>
      <c r="C10" s="64"/>
    </row>
    <row r="11" spans="1:10" ht="24" customHeight="1" thickBot="1" x14ac:dyDescent="0.2">
      <c r="A11" s="7" t="s">
        <v>56</v>
      </c>
      <c r="B11" s="93" t="s">
        <v>101</v>
      </c>
      <c r="C11" s="64"/>
    </row>
    <row r="12" spans="1:10" ht="24" customHeight="1" thickBot="1" x14ac:dyDescent="0.2">
      <c r="A12" s="161" t="s">
        <v>57</v>
      </c>
      <c r="B12" s="93" t="s">
        <v>58</v>
      </c>
      <c r="C12" s="96"/>
    </row>
    <row r="13" spans="1:10" ht="24" customHeight="1" thickBot="1" x14ac:dyDescent="0.2">
      <c r="A13" s="162"/>
      <c r="B13" s="79" t="s">
        <v>102</v>
      </c>
      <c r="C13" s="64"/>
    </row>
    <row r="14" spans="1:10" ht="24" customHeight="1" thickBot="1" x14ac:dyDescent="0.2">
      <c r="A14" s="162"/>
      <c r="B14" s="79" t="s">
        <v>103</v>
      </c>
      <c r="C14" s="64"/>
    </row>
    <row r="15" spans="1:10" ht="24" customHeight="1" thickBot="1" x14ac:dyDescent="0.2">
      <c r="A15" s="163"/>
      <c r="B15" s="78" t="s">
        <v>104</v>
      </c>
      <c r="C15" s="64"/>
    </row>
    <row r="16" spans="1:10" ht="24" customHeight="1" thickBot="1" x14ac:dyDescent="0.2">
      <c r="A16" s="161" t="s">
        <v>61</v>
      </c>
      <c r="B16" s="93" t="s">
        <v>105</v>
      </c>
      <c r="C16" s="96"/>
    </row>
    <row r="17" spans="1:3" ht="12" thickBot="1" x14ac:dyDescent="0.2">
      <c r="A17" s="162"/>
      <c r="B17" s="95"/>
      <c r="C17" s="64"/>
    </row>
    <row r="18" spans="1:3" ht="12" thickBot="1" x14ac:dyDescent="0.2">
      <c r="A18" s="162"/>
      <c r="B18" s="95"/>
      <c r="C18" s="64"/>
    </row>
    <row r="19" spans="1:3" ht="12" thickBot="1" x14ac:dyDescent="0.2">
      <c r="A19" s="162"/>
      <c r="B19" s="95"/>
      <c r="C19" s="64"/>
    </row>
    <row r="20" spans="1:3" ht="12" thickBot="1" x14ac:dyDescent="0.2">
      <c r="A20" s="162"/>
      <c r="B20" s="95"/>
      <c r="C20" s="64"/>
    </row>
    <row r="21" spans="1:3" ht="12" thickBot="1" x14ac:dyDescent="0.2">
      <c r="A21" s="162"/>
      <c r="B21" s="95"/>
      <c r="C21" s="64"/>
    </row>
    <row r="22" spans="1:3" ht="12" thickBot="1" x14ac:dyDescent="0.2">
      <c r="A22" s="162"/>
      <c r="B22" s="95"/>
      <c r="C22" s="64"/>
    </row>
    <row r="23" spans="1:3" ht="12" thickBot="1" x14ac:dyDescent="0.2">
      <c r="A23" s="162"/>
      <c r="B23" s="95"/>
      <c r="C23" s="64"/>
    </row>
    <row r="24" spans="1:3" ht="12" thickBot="1" x14ac:dyDescent="0.2">
      <c r="A24" s="162"/>
      <c r="B24" s="95"/>
      <c r="C24" s="64"/>
    </row>
    <row r="25" spans="1:3" ht="12" thickBot="1" x14ac:dyDescent="0.2">
      <c r="A25" s="162"/>
      <c r="B25" s="95"/>
      <c r="C25" s="64"/>
    </row>
    <row r="26" spans="1:3" ht="12" thickBot="1" x14ac:dyDescent="0.2">
      <c r="A26" s="163"/>
      <c r="B26" s="95"/>
      <c r="C26" s="65"/>
    </row>
  </sheetData>
  <sheetProtection algorithmName="SHA-512" hashValue="w8yUMA6iRG0XFOGiWMFy4BCB1T6jWcnBa+C+yD84GsBATp389vwRb8q27+ri2EPO7D//IX2j5OjhzciKxC2few==" saltValue="dtNOtzC1nP2JNZOHxjGXFA==" spinCount="100000" sheet="1" selectLockedCells="1"/>
  <mergeCells count="4">
    <mergeCell ref="B1:J1"/>
    <mergeCell ref="A2:J2"/>
    <mergeCell ref="A16:A26"/>
    <mergeCell ref="A12:A15"/>
  </mergeCells>
  <pageMargins left="0.7" right="0.7" top="0.75" bottom="0.75" header="0.3" footer="0.3"/>
  <pageSetup orientation="portrait" horizontalDpi="30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election activeCell="E10" sqref="E10"/>
    </sheetView>
  </sheetViews>
  <sheetFormatPr defaultRowHeight="11.25" x14ac:dyDescent="0.15"/>
  <cols>
    <col min="2" max="2" width="59.5" customWidth="1"/>
    <col min="3" max="5" width="18" customWidth="1"/>
    <col min="6" max="6" width="16.375" bestFit="1" customWidth="1"/>
    <col min="8" max="8" width="16.875" customWidth="1"/>
  </cols>
  <sheetData>
    <row r="1" spans="1:10" s="15" customFormat="1" ht="53.25" customHeight="1" thickBot="1" x14ac:dyDescent="0.25">
      <c r="A1" s="14" t="s">
        <v>59</v>
      </c>
      <c r="B1" s="145" t="s">
        <v>106</v>
      </c>
      <c r="C1" s="138"/>
      <c r="D1" s="138"/>
      <c r="E1" s="138"/>
      <c r="F1" s="138"/>
      <c r="G1" s="138"/>
      <c r="H1" s="138"/>
      <c r="I1" s="138"/>
      <c r="J1" s="139"/>
    </row>
    <row r="2" spans="1:10" s="15" customFormat="1" ht="40.15" customHeight="1" thickBot="1" x14ac:dyDescent="0.25">
      <c r="A2" s="158" t="s">
        <v>107</v>
      </c>
      <c r="B2" s="159"/>
      <c r="C2" s="159"/>
      <c r="D2" s="159"/>
      <c r="E2" s="159"/>
      <c r="F2" s="159"/>
      <c r="G2" s="159"/>
      <c r="H2" s="159"/>
      <c r="I2" s="159"/>
      <c r="J2" s="160"/>
    </row>
    <row r="3" spans="1:10" ht="12" thickBot="1" x14ac:dyDescent="0.2"/>
    <row r="4" spans="1:10" s="5" customFormat="1" ht="24.75" customHeight="1" thickBot="1" x14ac:dyDescent="0.2">
      <c r="A4" s="168" t="s">
        <v>108</v>
      </c>
      <c r="B4" s="169"/>
      <c r="C4" s="42" t="s">
        <v>87</v>
      </c>
      <c r="D4" s="42" t="s">
        <v>109</v>
      </c>
      <c r="E4" s="42" t="s">
        <v>110</v>
      </c>
      <c r="F4" s="42" t="s">
        <v>111</v>
      </c>
      <c r="G4" s="43" t="s">
        <v>112</v>
      </c>
      <c r="H4" s="44" t="s">
        <v>113</v>
      </c>
    </row>
    <row r="5" spans="1:10" x14ac:dyDescent="0.15">
      <c r="A5" s="170"/>
      <c r="B5" s="171"/>
      <c r="C5" s="68"/>
      <c r="D5" s="68"/>
      <c r="E5" s="68"/>
      <c r="F5" s="69"/>
      <c r="G5" s="70"/>
      <c r="H5" s="45">
        <f>F5*G5</f>
        <v>0</v>
      </c>
    </row>
    <row r="6" spans="1:10" x14ac:dyDescent="0.15">
      <c r="A6" s="164"/>
      <c r="B6" s="165"/>
      <c r="C6" s="71"/>
      <c r="D6" s="71"/>
      <c r="E6" s="71"/>
      <c r="F6" s="72"/>
      <c r="G6" s="73"/>
      <c r="H6" s="46">
        <f t="shared" ref="H6:H9" si="0">F6*G6</f>
        <v>0</v>
      </c>
    </row>
    <row r="7" spans="1:10" x14ac:dyDescent="0.15">
      <c r="A7" s="164"/>
      <c r="B7" s="165"/>
      <c r="C7" s="71"/>
      <c r="D7" s="71"/>
      <c r="E7" s="71"/>
      <c r="F7" s="72"/>
      <c r="G7" s="73"/>
      <c r="H7" s="46">
        <f t="shared" si="0"/>
        <v>0</v>
      </c>
    </row>
    <row r="8" spans="1:10" x14ac:dyDescent="0.15">
      <c r="A8" s="164"/>
      <c r="B8" s="165"/>
      <c r="C8" s="71"/>
      <c r="D8" s="71"/>
      <c r="E8" s="71"/>
      <c r="F8" s="72"/>
      <c r="G8" s="73"/>
      <c r="H8" s="46">
        <f t="shared" si="0"/>
        <v>0</v>
      </c>
    </row>
    <row r="9" spans="1:10" x14ac:dyDescent="0.15">
      <c r="A9" s="164"/>
      <c r="B9" s="165"/>
      <c r="C9" s="71"/>
      <c r="D9" s="71"/>
      <c r="E9" s="71"/>
      <c r="F9" s="72"/>
      <c r="G9" s="73"/>
      <c r="H9" s="46">
        <f t="shared" si="0"/>
        <v>0</v>
      </c>
    </row>
    <row r="10" spans="1:10" x14ac:dyDescent="0.15">
      <c r="A10" s="164"/>
      <c r="B10" s="165"/>
      <c r="C10" s="71"/>
      <c r="D10" s="71"/>
      <c r="E10" s="71"/>
      <c r="F10" s="72"/>
      <c r="G10" s="73"/>
      <c r="H10" s="46">
        <f t="shared" ref="H10:H12" si="1">F10*G10</f>
        <v>0</v>
      </c>
    </row>
    <row r="11" spans="1:10" x14ac:dyDescent="0.15">
      <c r="A11" s="164"/>
      <c r="B11" s="165"/>
      <c r="C11" s="71"/>
      <c r="D11" s="71"/>
      <c r="E11" s="71"/>
      <c r="F11" s="72"/>
      <c r="G11" s="73"/>
      <c r="H11" s="46">
        <f t="shared" si="1"/>
        <v>0</v>
      </c>
    </row>
    <row r="12" spans="1:10" ht="12" thickBot="1" x14ac:dyDescent="0.2">
      <c r="A12" s="166"/>
      <c r="B12" s="167"/>
      <c r="C12" s="74"/>
      <c r="D12" s="74"/>
      <c r="E12" s="74"/>
      <c r="F12" s="75"/>
      <c r="G12" s="76"/>
      <c r="H12" s="47">
        <f t="shared" si="1"/>
        <v>0</v>
      </c>
    </row>
    <row r="13" spans="1:10" ht="12" thickBot="1" x14ac:dyDescent="0.2">
      <c r="G13" t="s">
        <v>113</v>
      </c>
      <c r="H13" s="13">
        <f>SUM(H5:H12)</f>
        <v>0</v>
      </c>
    </row>
  </sheetData>
  <sheetProtection algorithmName="SHA-512" hashValue="tRwrbMLkvno2bViygOJhI/yzBug3wDgp4XyR/o2K62JmY94rHSEf8QVXLzNrFRQJRUebxVmedtQNThh8AQiTYQ==" saltValue="sIdEzg3ao58iiBpVN/94vA==" spinCount="100000" sheet="1" selectLockedCells="1"/>
  <mergeCells count="11">
    <mergeCell ref="B1:J1"/>
    <mergeCell ref="A2:J2"/>
    <mergeCell ref="A4:B4"/>
    <mergeCell ref="A5:B5"/>
    <mergeCell ref="A10:B10"/>
    <mergeCell ref="A11:B11"/>
    <mergeCell ref="A12:B12"/>
    <mergeCell ref="A6:B6"/>
    <mergeCell ref="A7:B7"/>
    <mergeCell ref="A8:B8"/>
    <mergeCell ref="A9:B9"/>
  </mergeCells>
  <pageMargins left="0.7" right="0.7" top="0.75" bottom="0.75" header="0.3" footer="0.3"/>
  <pageSetup orientation="portrait" horizontalDpi="30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showGridLines="0" workbookViewId="0">
      <selection activeCell="B11" sqref="B11"/>
    </sheetView>
  </sheetViews>
  <sheetFormatPr defaultRowHeight="11.25" x14ac:dyDescent="0.15"/>
  <cols>
    <col min="2" max="2" width="76" customWidth="1"/>
    <col min="3" max="3" width="15.625" customWidth="1"/>
  </cols>
  <sheetData>
    <row r="1" spans="1:10" s="15" customFormat="1" ht="53.25" customHeight="1" thickBot="1" x14ac:dyDescent="0.25">
      <c r="A1" s="14" t="s">
        <v>114</v>
      </c>
      <c r="B1" s="145"/>
      <c r="C1" s="138"/>
      <c r="D1" s="138"/>
      <c r="E1" s="138"/>
      <c r="F1" s="138"/>
      <c r="G1" s="138"/>
      <c r="H1" s="138"/>
      <c r="I1" s="138"/>
      <c r="J1" s="139"/>
    </row>
    <row r="2" spans="1:10" s="15" customFormat="1" ht="13.5" thickBot="1" x14ac:dyDescent="0.25">
      <c r="A2" s="158" t="s">
        <v>96</v>
      </c>
      <c r="B2" s="159"/>
      <c r="C2" s="159"/>
      <c r="D2" s="159"/>
      <c r="E2" s="159"/>
      <c r="F2" s="159"/>
      <c r="G2" s="159"/>
      <c r="H2" s="159"/>
      <c r="I2" s="159"/>
      <c r="J2" s="160"/>
    </row>
    <row r="4" spans="1:10" ht="12" thickBot="1" x14ac:dyDescent="0.2"/>
    <row r="5" spans="1:10" ht="12" thickBot="1" x14ac:dyDescent="0.2">
      <c r="C5" s="27" t="s">
        <v>97</v>
      </c>
    </row>
    <row r="6" spans="1:10" ht="24" customHeight="1" thickBot="1" x14ac:dyDescent="0.2">
      <c r="A6" s="8" t="s">
        <v>62</v>
      </c>
      <c r="B6" s="79" t="s">
        <v>63</v>
      </c>
      <c r="C6" s="65"/>
    </row>
    <row r="7" spans="1:10" ht="24" customHeight="1" thickBot="1" x14ac:dyDescent="0.2">
      <c r="A7" s="7" t="s">
        <v>64</v>
      </c>
      <c r="B7" s="1" t="s">
        <v>65</v>
      </c>
      <c r="C7" s="64"/>
    </row>
    <row r="8" spans="1:10" ht="24" customHeight="1" thickBot="1" x14ac:dyDescent="0.2">
      <c r="A8" s="7" t="s">
        <v>66</v>
      </c>
      <c r="B8" s="1" t="s">
        <v>115</v>
      </c>
      <c r="C8" s="64"/>
    </row>
    <row r="9" spans="1:10" ht="24" customHeight="1" thickBot="1" x14ac:dyDescent="0.2">
      <c r="A9" s="103" t="s">
        <v>68</v>
      </c>
      <c r="B9" s="1" t="s">
        <v>69</v>
      </c>
      <c r="C9" s="64"/>
    </row>
    <row r="10" spans="1:10" ht="24" customHeight="1" thickBot="1" x14ac:dyDescent="0.2">
      <c r="A10" s="161" t="s">
        <v>74</v>
      </c>
      <c r="B10" s="1" t="s">
        <v>75</v>
      </c>
      <c r="C10" s="96"/>
    </row>
    <row r="11" spans="1:10" ht="12" thickBot="1" x14ac:dyDescent="0.2">
      <c r="A11" s="162"/>
      <c r="B11" s="97"/>
      <c r="C11" s="64"/>
    </row>
    <row r="12" spans="1:10" ht="12.75" customHeight="1" thickBot="1" x14ac:dyDescent="0.2">
      <c r="A12" s="162"/>
      <c r="B12" s="97"/>
      <c r="C12" s="64"/>
    </row>
    <row r="13" spans="1:10" ht="12.75" customHeight="1" thickBot="1" x14ac:dyDescent="0.2">
      <c r="A13" s="162"/>
      <c r="B13" s="97"/>
      <c r="C13" s="64"/>
    </row>
    <row r="14" spans="1:10" ht="12.75" customHeight="1" thickBot="1" x14ac:dyDescent="0.2">
      <c r="A14" s="162"/>
      <c r="B14" s="97"/>
      <c r="C14" s="64"/>
    </row>
    <row r="15" spans="1:10" ht="12.75" customHeight="1" thickBot="1" x14ac:dyDescent="0.2">
      <c r="A15" s="162"/>
      <c r="B15" s="97"/>
      <c r="C15" s="64"/>
    </row>
    <row r="16" spans="1:10" ht="12.75" customHeight="1" thickBot="1" x14ac:dyDescent="0.2">
      <c r="A16" s="162"/>
      <c r="B16" s="97"/>
      <c r="C16" s="64"/>
    </row>
    <row r="17" spans="1:3" ht="12" thickBot="1" x14ac:dyDescent="0.2">
      <c r="A17" s="162"/>
      <c r="B17" s="97"/>
      <c r="C17" s="64"/>
    </row>
    <row r="18" spans="1:3" ht="12" thickBot="1" x14ac:dyDescent="0.2">
      <c r="A18" s="162"/>
      <c r="B18" s="97"/>
      <c r="C18" s="64"/>
    </row>
    <row r="19" spans="1:3" ht="12" thickBot="1" x14ac:dyDescent="0.2">
      <c r="A19" s="162"/>
      <c r="B19" s="97"/>
      <c r="C19" s="64"/>
    </row>
    <row r="20" spans="1:3" ht="12" thickBot="1" x14ac:dyDescent="0.2">
      <c r="A20" s="162"/>
      <c r="B20" s="97"/>
      <c r="C20" s="64"/>
    </row>
    <row r="21" spans="1:3" ht="12" thickBot="1" x14ac:dyDescent="0.2">
      <c r="A21" s="163"/>
      <c r="B21" s="97"/>
      <c r="C21" s="65"/>
    </row>
  </sheetData>
  <sheetProtection algorithmName="SHA-512" hashValue="kJNaB7qwHdKZRCC5t/YbXCCARnm+kSpebdA01fi2oYkeQI54nxNWPf8n4LDQwEiwJzL4z4xOT2/j+IZMpxHE/Q==" saltValue="QgDx+pf2b+uk81RoJkyhQg==" spinCount="100000" sheet="1" selectLockedCells="1"/>
  <mergeCells count="3">
    <mergeCell ref="B1:J1"/>
    <mergeCell ref="A2:J2"/>
    <mergeCell ref="A10:A21"/>
  </mergeCells>
  <pageMargins left="0.7" right="0.7" top="0.75" bottom="0.75" header="0.3" footer="0.3"/>
  <pageSetup orientation="portrait" horizontalDpi="30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showGridLines="0" workbookViewId="0">
      <selection activeCell="C10" sqref="C10"/>
    </sheetView>
  </sheetViews>
  <sheetFormatPr defaultRowHeight="11.25" x14ac:dyDescent="0.15"/>
  <cols>
    <col min="2" max="2" width="55.125" customWidth="1"/>
    <col min="5" max="5" width="9.375" customWidth="1"/>
    <col min="6" max="6" width="12.75" bestFit="1" customWidth="1"/>
  </cols>
  <sheetData>
    <row r="1" spans="1:11" s="15" customFormat="1" ht="53.25" customHeight="1" thickBot="1" x14ac:dyDescent="0.25">
      <c r="A1" s="14" t="s">
        <v>116</v>
      </c>
      <c r="B1" s="145"/>
      <c r="C1" s="138"/>
      <c r="D1" s="138"/>
      <c r="E1" s="138"/>
      <c r="F1" s="138"/>
      <c r="G1" s="138"/>
      <c r="H1" s="138"/>
      <c r="I1" s="138"/>
      <c r="J1" s="138"/>
      <c r="K1" s="139"/>
    </row>
    <row r="2" spans="1:11" s="15" customFormat="1" ht="31.35" customHeight="1" thickBot="1" x14ac:dyDescent="0.25">
      <c r="A2" s="158" t="s">
        <v>117</v>
      </c>
      <c r="B2" s="159"/>
      <c r="C2" s="159"/>
      <c r="D2" s="159"/>
      <c r="E2" s="159"/>
      <c r="F2" s="159"/>
      <c r="G2" s="159"/>
      <c r="H2" s="159"/>
      <c r="I2" s="159"/>
      <c r="J2" s="159"/>
      <c r="K2" s="160"/>
    </row>
    <row r="4" spans="1:11" ht="12" thickBot="1" x14ac:dyDescent="0.2"/>
    <row r="5" spans="1:11" ht="30" customHeight="1" thickBot="1" x14ac:dyDescent="0.2">
      <c r="C5" s="109" t="s">
        <v>118</v>
      </c>
      <c r="D5" s="110" t="s">
        <v>119</v>
      </c>
      <c r="E5" s="111" t="s">
        <v>120</v>
      </c>
      <c r="F5" s="112" t="s">
        <v>113</v>
      </c>
    </row>
    <row r="6" spans="1:11" ht="33.75" customHeight="1" thickBot="1" x14ac:dyDescent="0.2">
      <c r="A6" s="161" t="s">
        <v>70</v>
      </c>
      <c r="B6" s="92" t="s">
        <v>121</v>
      </c>
      <c r="C6" s="115"/>
      <c r="D6" s="116"/>
      <c r="E6" s="116"/>
      <c r="F6" s="117"/>
    </row>
    <row r="7" spans="1:11" ht="13.5" customHeight="1" thickBot="1" x14ac:dyDescent="0.2">
      <c r="A7" s="162"/>
      <c r="B7" s="105"/>
      <c r="C7" s="113"/>
      <c r="D7" s="113">
        <v>1</v>
      </c>
      <c r="E7" s="114">
        <f>IF(D7=1,' voorblad en uurtarief'!$D$8,IF(D7=2,' voorblad en uurtarief'!$D$9,IF(D7=3,' voorblad en uurtarief'!$D$10,IF(D7=4,' voorblad en uurtarief'!$D$11,IF(D7=5,' voorblad en uurtarief'!$D$12,IF(D7=6,' voorblad en uurtarief'!$D$13,IF(D7=7,' voorblad en uurtarief'!$D$14,IF(D7=8,' voorblad en uurtarief'!$D$15))))))))</f>
        <v>0</v>
      </c>
      <c r="F7" s="114">
        <f>E7*C7</f>
        <v>0</v>
      </c>
    </row>
    <row r="8" spans="1:11" ht="13.5" customHeight="1" x14ac:dyDescent="0.15">
      <c r="A8" s="162"/>
      <c r="B8" s="105"/>
      <c r="C8" s="91"/>
      <c r="D8" s="113">
        <v>1</v>
      </c>
      <c r="E8" s="114">
        <f>IF(D8=1,' voorblad en uurtarief'!$D$8,IF(D8=2,' voorblad en uurtarief'!$D$9,IF(D8=3,' voorblad en uurtarief'!$D$10,IF(D8=4,' voorblad en uurtarief'!$D$11,IF(D8=5,' voorblad en uurtarief'!$D$12,IF(D8=6,' voorblad en uurtarief'!$D$13,IF(D8=7,' voorblad en uurtarief'!$D$14,IF(D8=8,' voorblad en uurtarief'!$D$15))))))))</f>
        <v>0</v>
      </c>
      <c r="F8" s="98">
        <f t="shared" ref="F8:F15" si="0">E8*C8</f>
        <v>0</v>
      </c>
    </row>
    <row r="9" spans="1:11" ht="13.5" customHeight="1" x14ac:dyDescent="0.15">
      <c r="A9" s="162"/>
      <c r="B9" s="105"/>
      <c r="C9" s="91"/>
      <c r="D9" s="113">
        <v>1</v>
      </c>
      <c r="E9" s="114">
        <f>IF(D9=1,' voorblad en uurtarief'!$D$8,IF(D9=2,' voorblad en uurtarief'!$D$9,IF(D9=3,' voorblad en uurtarief'!$D$10,IF(D9=4,' voorblad en uurtarief'!$D$11,IF(D9=5,' voorblad en uurtarief'!$D$12,IF(D9=6,' voorblad en uurtarief'!$D$13,IF(D9=7,' voorblad en uurtarief'!$D$14,IF(D9=8,' voorblad en uurtarief'!$D$15))))))))</f>
        <v>0</v>
      </c>
      <c r="F9" s="98">
        <f t="shared" si="0"/>
        <v>0</v>
      </c>
    </row>
    <row r="10" spans="1:11" ht="13.5" customHeight="1" x14ac:dyDescent="0.15">
      <c r="A10" s="162"/>
      <c r="B10" s="105"/>
      <c r="C10" s="91"/>
      <c r="D10" s="113">
        <v>1</v>
      </c>
      <c r="E10" s="114">
        <f>IF(D10=1,' voorblad en uurtarief'!$D$8,IF(D10=2,' voorblad en uurtarief'!$D$9,IF(D10=3,' voorblad en uurtarief'!$D$10,IF(D10=4,' voorblad en uurtarief'!$D$11,IF(D10=5,' voorblad en uurtarief'!$D$12,IF(D10=6,' voorblad en uurtarief'!$D$13,IF(D10=7,' voorblad en uurtarief'!$D$14,IF(D10=8,' voorblad en uurtarief'!$D$15))))))))</f>
        <v>0</v>
      </c>
      <c r="F10" s="98">
        <f t="shared" si="0"/>
        <v>0</v>
      </c>
    </row>
    <row r="11" spans="1:11" ht="13.5" customHeight="1" x14ac:dyDescent="0.15">
      <c r="A11" s="162"/>
      <c r="B11" s="105"/>
      <c r="C11" s="91"/>
      <c r="D11" s="113">
        <v>1</v>
      </c>
      <c r="E11" s="114">
        <f>IF(D11=1,' voorblad en uurtarief'!$D$8,IF(D11=2,' voorblad en uurtarief'!$D$9,IF(D11=3,' voorblad en uurtarief'!$D$10,IF(D11=4,' voorblad en uurtarief'!$D$11,IF(D11=5,' voorblad en uurtarief'!$D$12,IF(D11=6,' voorblad en uurtarief'!$D$13,IF(D11=7,' voorblad en uurtarief'!$D$14,IF(D11=8,' voorblad en uurtarief'!$D$15))))))))</f>
        <v>0</v>
      </c>
      <c r="F11" s="98">
        <f t="shared" si="0"/>
        <v>0</v>
      </c>
    </row>
    <row r="12" spans="1:11" ht="13.5" customHeight="1" x14ac:dyDescent="0.15">
      <c r="A12" s="162"/>
      <c r="B12" s="105"/>
      <c r="C12" s="91"/>
      <c r="D12" s="113">
        <v>1</v>
      </c>
      <c r="E12" s="114">
        <f>IF(D12=1,' voorblad en uurtarief'!$D$8,IF(D12=2,' voorblad en uurtarief'!$D$9,IF(D12=3,' voorblad en uurtarief'!$D$10,IF(D12=4,' voorblad en uurtarief'!$D$11,IF(D12=5,' voorblad en uurtarief'!$D$12,IF(D12=6,' voorblad en uurtarief'!$D$13,IF(D12=7,' voorblad en uurtarief'!$D$14,IF(D12=8,' voorblad en uurtarief'!$D$15))))))))</f>
        <v>0</v>
      </c>
      <c r="F12" s="98">
        <f t="shared" si="0"/>
        <v>0</v>
      </c>
    </row>
    <row r="13" spans="1:11" ht="13.5" customHeight="1" x14ac:dyDescent="0.15">
      <c r="A13" s="162"/>
      <c r="B13" s="105"/>
      <c r="C13" s="91"/>
      <c r="D13" s="113">
        <v>1</v>
      </c>
      <c r="E13" s="114">
        <f>IF(D13=1,' voorblad en uurtarief'!$D$8,IF(D13=2,' voorblad en uurtarief'!$D$9,IF(D13=3,' voorblad en uurtarief'!$D$10,IF(D13=4,' voorblad en uurtarief'!$D$11,IF(D13=5,' voorblad en uurtarief'!$D$12,IF(D13=6,' voorblad en uurtarief'!$D$13,IF(D13=7,' voorblad en uurtarief'!$D$14,IF(D13=8,' voorblad en uurtarief'!$D$15))))))))</f>
        <v>0</v>
      </c>
      <c r="F13" s="98">
        <f t="shared" si="0"/>
        <v>0</v>
      </c>
    </row>
    <row r="14" spans="1:11" ht="13.5" customHeight="1" x14ac:dyDescent="0.15">
      <c r="A14" s="162"/>
      <c r="B14" s="105"/>
      <c r="C14" s="91"/>
      <c r="D14" s="113">
        <v>1</v>
      </c>
      <c r="E14" s="114">
        <f>IF(D14=1,' voorblad en uurtarief'!$D$8,IF(D14=2,' voorblad en uurtarief'!$D$9,IF(D14=3,' voorblad en uurtarief'!$D$10,IF(D14=4,' voorblad en uurtarief'!$D$11,IF(D14=5,' voorblad en uurtarief'!$D$12,IF(D14=6,' voorblad en uurtarief'!$D$13,IF(D14=7,' voorblad en uurtarief'!$D$14,IF(D14=8,' voorblad en uurtarief'!$D$15))))))))</f>
        <v>0</v>
      </c>
      <c r="F14" s="98">
        <f t="shared" si="0"/>
        <v>0</v>
      </c>
    </row>
    <row r="15" spans="1:11" x14ac:dyDescent="0.15">
      <c r="A15" s="162"/>
      <c r="B15" s="105"/>
      <c r="C15" s="91"/>
      <c r="D15" s="113">
        <v>1</v>
      </c>
      <c r="E15" s="114">
        <f>IF(D15=1,' voorblad en uurtarief'!$D$8,IF(D15=2,' voorblad en uurtarief'!$D$9,IF(D15=3,' voorblad en uurtarief'!$D$10,IF(D15=4,' voorblad en uurtarief'!$D$11,IF(D15=5,' voorblad en uurtarief'!$D$12,IF(D15=6,' voorblad en uurtarief'!$D$13,IF(D15=7,' voorblad en uurtarief'!$D$14,IF(D15=8,' voorblad en uurtarief'!$D$15))))))))</f>
        <v>0</v>
      </c>
      <c r="F15" s="99">
        <f t="shared" si="0"/>
        <v>0</v>
      </c>
    </row>
    <row r="16" spans="1:11" ht="18.75" customHeight="1" thickBot="1" x14ac:dyDescent="0.2">
      <c r="A16" s="163"/>
      <c r="B16" s="90" t="s">
        <v>122</v>
      </c>
      <c r="C16" s="82"/>
      <c r="D16" s="89"/>
      <c r="E16" s="83"/>
      <c r="F16" s="100">
        <f>SUM(F7:F15)</f>
        <v>0</v>
      </c>
    </row>
  </sheetData>
  <sheetProtection algorithmName="SHA-512" hashValue="Qh2Ebnyw2sOiC3USIQE59LkcqlUGkMS20wOvcV/oBeFiOWjxLrDbod8kMPgYDaq9VX27x4mfhZqKXZ7plIHweQ==" saltValue="zGUhKCUM1SxzR6k5QsClyA==" spinCount="100000" sheet="1" selectLockedCells="1"/>
  <mergeCells count="3">
    <mergeCell ref="B1:K1"/>
    <mergeCell ref="A2:K2"/>
    <mergeCell ref="A6:A16"/>
  </mergeCells>
  <pageMargins left="0.7" right="0.7" top="0.75" bottom="0.75" header="0.3" footer="0.3"/>
  <pageSetup orientation="portrait" horizontalDpi="30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 voorblad en uurtarief'!$E$8:$E$15</xm:f>
          </x14:formula1>
          <xm:sqref>D7:D15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
  <sheetViews>
    <sheetView showGridLines="0" workbookViewId="0">
      <selection activeCell="D6" sqref="D6"/>
    </sheetView>
  </sheetViews>
  <sheetFormatPr defaultRowHeight="11.25" x14ac:dyDescent="0.15"/>
  <cols>
    <col min="2" max="2" width="70.5" customWidth="1"/>
    <col min="3" max="3" width="14" bestFit="1" customWidth="1"/>
    <col min="4" max="4" width="11.625" bestFit="1" customWidth="1"/>
    <col min="6" max="6" width="14" customWidth="1"/>
  </cols>
  <sheetData>
    <row r="1" spans="1:10" s="15" customFormat="1" ht="53.25" customHeight="1" thickBot="1" x14ac:dyDescent="0.25">
      <c r="A1" s="14" t="s">
        <v>73</v>
      </c>
      <c r="B1" s="145"/>
      <c r="C1" s="138"/>
      <c r="D1" s="138"/>
      <c r="E1" s="138"/>
      <c r="F1" s="138"/>
      <c r="G1" s="138"/>
      <c r="H1" s="138"/>
      <c r="I1" s="138"/>
      <c r="J1" s="139"/>
    </row>
    <row r="2" spans="1:10" s="15" customFormat="1" ht="31.35" customHeight="1" thickBot="1" x14ac:dyDescent="0.25">
      <c r="A2" s="158" t="s">
        <v>123</v>
      </c>
      <c r="B2" s="159"/>
      <c r="C2" s="159"/>
      <c r="D2" s="159"/>
      <c r="E2" s="159"/>
      <c r="F2" s="159"/>
      <c r="G2" s="159"/>
      <c r="H2" s="159"/>
      <c r="I2" s="159"/>
      <c r="J2" s="160"/>
    </row>
    <row r="4" spans="1:10" ht="12" thickBot="1" x14ac:dyDescent="0.2"/>
    <row r="5" spans="1:10" ht="12" thickBot="1" x14ac:dyDescent="0.2">
      <c r="C5" s="39" t="s">
        <v>124</v>
      </c>
      <c r="D5" s="40" t="s">
        <v>92</v>
      </c>
      <c r="E5" s="40" t="s">
        <v>125</v>
      </c>
      <c r="F5" s="41" t="s">
        <v>113</v>
      </c>
    </row>
    <row r="6" spans="1:10" ht="14.25" customHeight="1" thickBot="1" x14ac:dyDescent="0.2">
      <c r="A6" s="8" t="s">
        <v>73</v>
      </c>
      <c r="B6" s="16" t="s">
        <v>126</v>
      </c>
      <c r="C6" s="66">
        <v>0</v>
      </c>
      <c r="D6" s="67">
        <v>0</v>
      </c>
      <c r="E6" s="37">
        <f>10-D6</f>
        <v>10</v>
      </c>
      <c r="F6" s="38">
        <f>C6*E6</f>
        <v>0</v>
      </c>
    </row>
  </sheetData>
  <sheetProtection algorithmName="SHA-512" hashValue="mc2XuhuBCkvbEREcBKVLV2kgBuw5fX+dniQKUu/jNRpdU0x1xBNqQHgmYpPQ8LxLKKFICCyXOQY4Mxw0NVQaRg==" saltValue="K9GVKUms/TH/oJle60phlQ==" spinCount="100000" sheet="1" selectLockedCells="1"/>
  <mergeCells count="2">
    <mergeCell ref="B1:J1"/>
    <mergeCell ref="A2:J2"/>
  </mergeCells>
  <pageMargins left="0.7" right="0.7" top="0.75" bottom="0.75" header="0.3" footer="0.3"/>
  <pageSetup orientation="portrait" horizontalDpi="30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showGridLines="0" topLeftCell="A9" workbookViewId="0">
      <selection activeCell="C15" sqref="C15"/>
    </sheetView>
  </sheetViews>
  <sheetFormatPr defaultRowHeight="11.25" x14ac:dyDescent="0.15"/>
  <cols>
    <col min="1" max="1" width="10.25" customWidth="1"/>
    <col min="2" max="2" width="61.125" customWidth="1"/>
    <col min="3" max="3" width="140.25" customWidth="1"/>
  </cols>
  <sheetData>
    <row r="1" spans="1:10" s="15" customFormat="1" ht="53.25" customHeight="1" thickBot="1" x14ac:dyDescent="0.25">
      <c r="A1" s="14"/>
      <c r="B1" s="145" t="s">
        <v>127</v>
      </c>
      <c r="C1" s="138"/>
      <c r="D1" s="138"/>
      <c r="E1" s="138"/>
      <c r="F1" s="138"/>
      <c r="G1" s="138"/>
      <c r="H1" s="138"/>
      <c r="I1" s="138"/>
      <c r="J1" s="139"/>
    </row>
    <row r="2" spans="1:10" s="15" customFormat="1" ht="13.5" thickBot="1" x14ac:dyDescent="0.25">
      <c r="A2" s="158" t="s">
        <v>128</v>
      </c>
      <c r="B2" s="159"/>
      <c r="C2" s="159"/>
      <c r="D2" s="159"/>
      <c r="E2" s="159"/>
      <c r="F2" s="159"/>
      <c r="G2" s="159"/>
      <c r="H2" s="159"/>
      <c r="I2" s="159"/>
      <c r="J2" s="160"/>
    </row>
    <row r="3" spans="1:10" ht="12" thickBot="1" x14ac:dyDescent="0.2"/>
    <row r="4" spans="1:10" ht="12" thickBot="1" x14ac:dyDescent="0.2">
      <c r="A4" s="3" t="s">
        <v>41</v>
      </c>
      <c r="B4" s="4" t="s">
        <v>42</v>
      </c>
      <c r="C4" s="4" t="s">
        <v>129</v>
      </c>
    </row>
    <row r="5" spans="1:10" ht="58.5" customHeight="1" thickBot="1" x14ac:dyDescent="0.2">
      <c r="A5" s="8" t="s">
        <v>45</v>
      </c>
      <c r="B5" s="1" t="str">
        <f>'A1'!B1:J1</f>
        <v>Leveren van licenties voor het gebruik van software voor AIS Centraal Verwerkingssysteem</v>
      </c>
      <c r="C5" s="101"/>
    </row>
    <row r="6" spans="1:10" ht="69" customHeight="1" thickBot="1" x14ac:dyDescent="0.2">
      <c r="A6" s="7" t="s">
        <v>47</v>
      </c>
      <c r="B6" s="1" t="s">
        <v>48</v>
      </c>
      <c r="C6" s="101"/>
    </row>
    <row r="7" spans="1:10" ht="65.25" customHeight="1" thickBot="1" x14ac:dyDescent="0.2">
      <c r="A7" s="77" t="s">
        <v>50</v>
      </c>
      <c r="B7" s="79" t="s">
        <v>51</v>
      </c>
      <c r="C7" s="101"/>
    </row>
    <row r="8" spans="1:10" ht="69" customHeight="1" thickBot="1" x14ac:dyDescent="0.2">
      <c r="A8" s="77" t="s">
        <v>53</v>
      </c>
      <c r="B8" s="79" t="str">
        <f>'A2 tm A8, A10'!B7</f>
        <v>Testen en opleveren Initiële testomgeving (enkelvoudig)</v>
      </c>
      <c r="C8" s="101"/>
    </row>
    <row r="9" spans="1:10" ht="68.25" customHeight="1" thickBot="1" x14ac:dyDescent="0.2">
      <c r="A9" s="77" t="s">
        <v>54</v>
      </c>
      <c r="B9" s="79" t="str">
        <f>'A2 tm A8, A10'!B8</f>
        <v>Ondersteuning Initiële Installatie acceptatieomgeving (redundant)</v>
      </c>
      <c r="C9" s="101"/>
    </row>
    <row r="10" spans="1:10" ht="73.5" customHeight="1" thickBot="1" x14ac:dyDescent="0.2">
      <c r="A10" s="77" t="s">
        <v>55</v>
      </c>
      <c r="B10" s="79" t="str">
        <f>'A2 tm A8, A10'!B9</f>
        <v>Ondersteuning Initiële Installatie productieomgeving (redundant)</v>
      </c>
      <c r="C10" s="101"/>
    </row>
    <row r="11" spans="1:10" ht="78" customHeight="1" thickBot="1" x14ac:dyDescent="0.2">
      <c r="A11" s="77" t="s">
        <v>56</v>
      </c>
      <c r="B11" s="79" t="str">
        <f>'A2 tm A8, A10'!B10</f>
        <v>Pilot</v>
      </c>
      <c r="C11" s="101"/>
    </row>
    <row r="12" spans="1:10" ht="77.25" customHeight="1" thickBot="1" x14ac:dyDescent="0.2">
      <c r="A12" s="8" t="s">
        <v>57</v>
      </c>
      <c r="B12" s="79" t="s">
        <v>58</v>
      </c>
      <c r="C12" s="101"/>
    </row>
    <row r="13" spans="1:10" ht="68.25" customHeight="1" thickBot="1" x14ac:dyDescent="0.2">
      <c r="A13" s="7" t="s">
        <v>59</v>
      </c>
      <c r="B13" s="1" t="s">
        <v>60</v>
      </c>
      <c r="C13" s="101"/>
    </row>
    <row r="14" spans="1:10" ht="55.5" customHeight="1" thickBot="1" x14ac:dyDescent="0.2">
      <c r="A14" s="7" t="s">
        <v>61</v>
      </c>
      <c r="B14" s="1" t="s">
        <v>105</v>
      </c>
      <c r="C14" s="101"/>
    </row>
    <row r="15" spans="1:10" ht="54" customHeight="1" thickBot="1" x14ac:dyDescent="0.2">
      <c r="A15" s="7" t="s">
        <v>62</v>
      </c>
      <c r="B15" s="1" t="s">
        <v>63</v>
      </c>
      <c r="C15" s="101"/>
    </row>
    <row r="16" spans="1:10" ht="53.25" customHeight="1" thickBot="1" x14ac:dyDescent="0.2">
      <c r="A16" s="7" t="s">
        <v>64</v>
      </c>
      <c r="B16" s="1" t="s">
        <v>65</v>
      </c>
      <c r="C16" s="102"/>
    </row>
    <row r="17" spans="1:3" ht="45.75" customHeight="1" thickBot="1" x14ac:dyDescent="0.2">
      <c r="A17" s="7" t="s">
        <v>66</v>
      </c>
      <c r="B17" s="1" t="s">
        <v>115</v>
      </c>
      <c r="C17" s="101"/>
    </row>
    <row r="18" spans="1:3" ht="36.75" customHeight="1" thickBot="1" x14ac:dyDescent="0.2">
      <c r="A18" s="7" t="s">
        <v>68</v>
      </c>
      <c r="B18" s="1" t="s">
        <v>69</v>
      </c>
      <c r="C18" s="101"/>
    </row>
    <row r="19" spans="1:3" ht="45" customHeight="1" thickBot="1" x14ac:dyDescent="0.2">
      <c r="A19" s="7" t="s">
        <v>70</v>
      </c>
      <c r="B19" s="1" t="s">
        <v>71</v>
      </c>
      <c r="C19" s="101"/>
    </row>
    <row r="20" spans="1:3" ht="45" customHeight="1" thickBot="1" x14ac:dyDescent="0.2">
      <c r="A20" s="7" t="s">
        <v>73</v>
      </c>
      <c r="B20" s="1" t="s">
        <v>130</v>
      </c>
      <c r="C20" s="101"/>
    </row>
    <row r="21" spans="1:3" ht="48.75" customHeight="1" thickBot="1" x14ac:dyDescent="0.2">
      <c r="A21" s="7" t="s">
        <v>74</v>
      </c>
      <c r="B21" s="1" t="s">
        <v>75</v>
      </c>
      <c r="C21" s="101"/>
    </row>
  </sheetData>
  <sheetProtection algorithmName="SHA-512" hashValue="pe0Fs4nNNKvEE/c3OFY3ZTSvmshVD4eYzaBoDAT/e0FwYEm9nTGej526a/7lnOb1v+FLZiRKyWhKLj92EFWhXg==" saltValue="o0XPTDrhn7FZrvTcdslfzA==" spinCount="100000" sheet="1" selectLockedCells="1"/>
  <mergeCells count="2">
    <mergeCell ref="B1:J1"/>
    <mergeCell ref="A2:J2"/>
  </mergeCells>
  <pageMargins left="0.7" right="0.7" top="0.75" bottom="0.75" header="0.3" footer="0.3"/>
  <pageSetup orientation="portrait" horizontalDpi="30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3FEE242405F7A419475307904796A3B" ma:contentTypeVersion="2" ma:contentTypeDescription="Een nieuw document maken." ma:contentTypeScope="" ma:versionID="5b0f9b63df4eadd2fa08a1f79cb1e135">
  <xsd:schema xmlns:xsd="http://www.w3.org/2001/XMLSchema" xmlns:xs="http://www.w3.org/2001/XMLSchema" xmlns:p="http://schemas.microsoft.com/office/2006/metadata/properties" xmlns:ns2="f1f8e311-7398-49fb-b70c-a4f0a956cb52" targetNamespace="http://schemas.microsoft.com/office/2006/metadata/properties" ma:root="true" ma:fieldsID="10d935a0ff710c7d7aae3d4c25a5abfd" ns2:_="">
    <xsd:import namespace="f1f8e311-7398-49fb-b70c-a4f0a956cb52"/>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f8e311-7398-49fb-b70c-a4f0a956cb52"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199B66B-DE00-4AAF-8047-49E4B2F4AF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f8e311-7398-49fb-b70c-a4f0a956cb5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3F91254-8337-4FD0-B449-2C0A7367245B}">
  <ds:schemaRefs>
    <ds:schemaRef ds:uri="http://schemas.microsoft.com/sharepoint/v3/contenttype/forms"/>
  </ds:schemaRefs>
</ds:datastoreItem>
</file>

<file path=customXml/itemProps3.xml><?xml version="1.0" encoding="utf-8"?>
<ds:datastoreItem xmlns:ds="http://schemas.openxmlformats.org/officeDocument/2006/customXml" ds:itemID="{3D796890-C8D0-443C-9ED7-23A45417A8BC}">
  <ds:schemaRefs>
    <ds:schemaRef ds:uri="http://schemas.microsoft.com/office/2006/documentManagement/types"/>
    <ds:schemaRef ds:uri="http://schemas.openxmlformats.org/package/2006/metadata/core-properties"/>
    <ds:schemaRef ds:uri="f1f8e311-7398-49fb-b70c-a4f0a956cb52"/>
    <ds:schemaRef ds:uri="http://purl.org/dc/elements/1.1/"/>
    <ds:schemaRef ds:uri="http://schemas.microsoft.com/office/2006/metadata/properties"/>
    <ds:schemaRef ds:uri="http://purl.org/dc/term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9</vt:i4>
      </vt:variant>
    </vt:vector>
  </HeadingPairs>
  <TitlesOfParts>
    <vt:vector size="9" baseType="lpstr">
      <vt:lpstr> voorblad en uurtarief</vt:lpstr>
      <vt:lpstr>totaal</vt:lpstr>
      <vt:lpstr>A1</vt:lpstr>
      <vt:lpstr>A2 tm A8, A10</vt:lpstr>
      <vt:lpstr>A9</vt:lpstr>
      <vt:lpstr>B1, B2, B3, B4, B7</vt:lpstr>
      <vt:lpstr>B5</vt:lpstr>
      <vt:lpstr>B6</vt:lpstr>
      <vt:lpstr>toelichting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2023-04-11T09:09:23Z</dcterms:created>
  <dcterms:modified xsi:type="dcterms:W3CDTF">2024-01-31T17:31:00Z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Bijlage G. Prijsformulier-V1.0 (2).xlsx</vt:lpwstr>
  </property>
  <property fmtid="{D5CDD505-2E9C-101B-9397-08002B2CF9AE}" pid="3" name="ContentTypeId">
    <vt:lpwstr>0x010100C3FEE242405F7A419475307904796A3B</vt:lpwstr>
  </property>
</Properties>
</file>